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E501DC29-25D0-45CA-B109-8C95A9D7CD75}" xr6:coauthVersionLast="47" xr6:coauthVersionMax="47" xr10:uidLastSave="{00000000-0000-0000-0000-000000000000}"/>
  <workbookProtection lockStructure="1"/>
  <bookViews>
    <workbookView xWindow="19470" yWindow="2550" windowWidth="23740" windowHeight="18700" xr2:uid="{E79E24F3-D47F-4354-B9FA-3FB40AFE8E73}"/>
  </bookViews>
  <sheets>
    <sheet name="入力シート(製剤）" sheetId="6" r:id="rId1"/>
    <sheet name="英語書面シート（製剤）" sheetId="5" r:id="rId2"/>
  </sheets>
  <definedNames>
    <definedName name="Address1">#REF!</definedName>
    <definedName name="Address2">#REF!</definedName>
    <definedName name="Address3">#REF!</definedName>
    <definedName name="Address4">#REF!</definedName>
    <definedName name="ApplicantName">#REF!</definedName>
    <definedName name="City">#REF!</definedName>
    <definedName name="DateOfInspection">#REF!</definedName>
    <definedName name="DirectorName">#REF!</definedName>
    <definedName name="DUNS1">#REF!</definedName>
    <definedName name="DUNS2">#REF!</definedName>
    <definedName name="DUNS3">#REF!</definedName>
    <definedName name="English_Address">'英語書面シート（製剤）'!$E$14</definedName>
    <definedName name="English_BC_SP">'英語書面シート（製剤）'!#REF!</definedName>
    <definedName name="English_DirectorName">'英語書面シート（製剤）'!$F$73</definedName>
    <definedName name="English_DosageForm">'英語書面シート（製剤）'!#REF!</definedName>
    <definedName name="English_DUNS1">'英語書面シート（製剤）'!$E$16</definedName>
    <definedName name="English_DUNS2">'英語書面シート（製剤）'!$G$16</definedName>
    <definedName name="English_DUNS3">'英語書面シート（製剤）'!$J$16</definedName>
    <definedName name="English_LN">'英語書面シート（製剤）'!$D$64</definedName>
    <definedName name="English_Manufacturer">'英語書面シート（製剤）'!$E$12</definedName>
    <definedName name="English_Other">'英語書面シート（製剤）'!#REF!</definedName>
    <definedName name="English_Packaging">'英語書面シート（製剤）'!#REF!</definedName>
    <definedName name="English_Packaging_Num">'英語書面シート（製剤）'!#REF!</definedName>
    <definedName name="English_Product">'英語書面シート（製剤）'!$H$61</definedName>
    <definedName name="English_QCT_Item1">'英語書面シート（製剤）'!$D$54</definedName>
    <definedName name="English_QCT_Item2">'英語書面シート（製剤）'!#REF!</definedName>
    <definedName name="English_QCT_Num1">'英語書面シート（製剤）'!$C$54</definedName>
    <definedName name="English_QCT_Num2">'英語書面シート（製剤）'!#REF!</definedName>
    <definedName name="English_SpecialReq">'英語書面シート（製剤）'!#REF!</definedName>
    <definedName name="formulation1_2">#REF!</definedName>
    <definedName name="formulation1_4">#REF!</definedName>
    <definedName name="formulation1_5">#REF!</definedName>
    <definedName name="InspectionEndDate">#REF!</definedName>
    <definedName name="LicenseNumber">#REF!</definedName>
    <definedName name="Manufacturer">#REF!</definedName>
    <definedName name="ManufacturingOp">'英語書面シート（製剤）'!$B$37</definedName>
    <definedName name="ManufacturingOperations">#REF!</definedName>
    <definedName name="Postcode">#REF!</definedName>
    <definedName name="_xlnm.Print_Area" localSheetId="1">'英語書面シート（製剤）'!$A$1:$N$76</definedName>
    <definedName name="_xlnm.Print_Area" localSheetId="0">'入力シート(製剤）'!$A$1:$N$68</definedName>
    <definedName name="ProductName">#REF!</definedName>
    <definedName name="Public">#REF!</definedName>
    <definedName name="SpecialReqList">#REF!</definedName>
    <definedName name="State">#REF!</definedName>
    <definedName name="監麻課長名">#REF!</definedName>
    <definedName name="申請者名">#REF!</definedName>
    <definedName name="製造所所在地">#REF!</definedName>
    <definedName name="製造所名称">#REF!</definedName>
    <definedName name="製品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5" l="1"/>
  <c r="E14" i="5"/>
  <c r="I51" i="5"/>
  <c r="I47" i="5"/>
  <c r="E48" i="5"/>
  <c r="D47" i="5"/>
  <c r="D63" i="5"/>
  <c r="F73" i="5"/>
  <c r="E12" i="5"/>
  <c r="E18" i="5"/>
  <c r="J16" i="5"/>
  <c r="G16" i="5"/>
  <c r="E16" i="5"/>
  <c r="D44" i="5"/>
  <c r="E45" i="5"/>
  <c r="E40" i="5"/>
  <c r="C41" i="5"/>
  <c r="I44" i="5"/>
  <c r="D39" i="5"/>
  <c r="H61" i="5" s="1"/>
  <c r="C46" i="5"/>
  <c r="C43" i="5"/>
  <c r="C42" i="5"/>
  <c r="B42" i="5"/>
  <c r="C38" i="5"/>
  <c r="C49" i="5"/>
  <c r="B49" i="5"/>
  <c r="D51" i="5"/>
  <c r="C50" i="5"/>
  <c r="C37" i="5"/>
  <c r="B37" i="5"/>
  <c r="C52" i="5"/>
  <c r="D64" i="5"/>
  <c r="P41" i="6"/>
  <c r="C55" i="5" s="1"/>
  <c r="P42" i="6"/>
  <c r="C56" i="5" s="1"/>
  <c r="P43" i="6"/>
  <c r="C57" i="5" s="1"/>
  <c r="P40" i="6"/>
  <c r="C54" i="5" s="1"/>
  <c r="C53" i="5" l="1"/>
  <c r="B53" i="5"/>
</calcChain>
</file>

<file path=xl/sharedStrings.xml><?xml version="1.0" encoding="utf-8"?>
<sst xmlns="http://schemas.openxmlformats.org/spreadsheetml/2006/main" count="206" uniqueCount="174">
  <si>
    <t>-</t>
    <phoneticPr fontId="1"/>
  </si>
  <si>
    <t>赤字項目名は必須項目です</t>
    <rPh sb="2" eb="4">
      <t>コウモク</t>
    </rPh>
    <rPh sb="4" eb="5">
      <t>メイ</t>
    </rPh>
    <rPh sb="6" eb="8">
      <t>ヒッス</t>
    </rPh>
    <rPh sb="8" eb="10">
      <t>コウモク</t>
    </rPh>
    <phoneticPr fontId="2"/>
  </si>
  <si>
    <t>下の白枠内に適切なデータをインプットして下さい。</t>
    <rPh sb="0" eb="1">
      <t>シタ</t>
    </rPh>
    <rPh sb="2" eb="3">
      <t>シロ</t>
    </rPh>
    <rPh sb="3" eb="4">
      <t>ワク</t>
    </rPh>
    <rPh sb="4" eb="5">
      <t>ナイ</t>
    </rPh>
    <rPh sb="6" eb="8">
      <t>テキセツ</t>
    </rPh>
    <rPh sb="20" eb="21">
      <t>クダ</t>
    </rPh>
    <phoneticPr fontId="2"/>
  </si>
  <si>
    <t>]</t>
    <phoneticPr fontId="1"/>
  </si>
  <si>
    <t>Ministry of Health, Labour and Welfare</t>
    <phoneticPr fontId="1"/>
  </si>
  <si>
    <t>CERTIFICATE NUMBER:</t>
    <phoneticPr fontId="1"/>
  </si>
  <si>
    <t>Part 1</t>
    <phoneticPr fontId="1"/>
  </si>
  <si>
    <t xml:space="preserve">  The manufacturer:</t>
    <phoneticPr fontId="1"/>
  </si>
  <si>
    <t xml:space="preserve">  Site address:</t>
    <phoneticPr fontId="1"/>
  </si>
  <si>
    <t xml:space="preserve">  DUNS Number:</t>
    <phoneticPr fontId="1"/>
  </si>
  <si>
    <t>From the knowledge gained during inspection of this manufacturer, the latest of which was conducted on</t>
    <phoneticPr fontId="5"/>
  </si>
  <si>
    <t>Building</t>
    <phoneticPr fontId="1"/>
  </si>
  <si>
    <t>Room</t>
    <phoneticPr fontId="5"/>
  </si>
  <si>
    <t>Line/equipment</t>
    <phoneticPr fontId="5"/>
  </si>
  <si>
    <t>QC testing</t>
    <phoneticPr fontId="5"/>
  </si>
  <si>
    <t>Products</t>
    <phoneticPr fontId="5"/>
  </si>
  <si>
    <t>operations in the above manufacturing site for the products specified in the certificate.  Due to different terminology of manufacturing operations in Japan and the EU, the items listed in Part 2 have been selected by the manufacturer and the MHLW bears no responsibility for this information.</t>
    <phoneticPr fontId="1"/>
  </si>
  <si>
    <t>Name and signature of the authorized person of the</t>
    <phoneticPr fontId="5"/>
  </si>
  <si>
    <t>Competent Authority of Japan</t>
    <phoneticPr fontId="5"/>
  </si>
  <si>
    <t>Tel:</t>
    <phoneticPr fontId="1"/>
  </si>
  <si>
    <t>+81 3 35952436</t>
    <phoneticPr fontId="5"/>
  </si>
  <si>
    <t>Fax:</t>
    <phoneticPr fontId="1"/>
  </si>
  <si>
    <t>+81 3 35010034</t>
    <phoneticPr fontId="5"/>
  </si>
  <si>
    <t xml:space="preserve">MHLW certifies the GMP Compliance of all manufacturing </t>
    <phoneticPr fontId="1"/>
  </si>
  <si>
    <t>CERTIFICATE OF GMP COMPLIANCE OF A MANUFACTURER</t>
    <phoneticPr fontId="5"/>
  </si>
  <si>
    <t>Part 2</t>
    <phoneticPr fontId="1"/>
  </si>
  <si>
    <r>
      <t xml:space="preserve">[License Number:   </t>
    </r>
    <r>
      <rPr>
        <b/>
        <i/>
        <sz val="11"/>
        <color indexed="8"/>
        <rFont val="ＭＳ Ｐ明朝"/>
        <family val="1"/>
        <charset val="128"/>
      </rPr>
      <t>　　　</t>
    </r>
    <phoneticPr fontId="1"/>
  </si>
  <si>
    <t>申請者名 [日]</t>
    <rPh sb="0" eb="3">
      <t>シンセイシャ</t>
    </rPh>
    <rPh sb="3" eb="4">
      <t>メイ</t>
    </rPh>
    <rPh sb="6" eb="7">
      <t>ニチ</t>
    </rPh>
    <phoneticPr fontId="2"/>
  </si>
  <si>
    <t>Applicant Name [E]</t>
    <phoneticPr fontId="2"/>
  </si>
  <si>
    <t>製造所の名称 [日]</t>
    <rPh sb="0" eb="2">
      <t>セイゾウ</t>
    </rPh>
    <rPh sb="2" eb="3">
      <t>ショ</t>
    </rPh>
    <rPh sb="4" eb="6">
      <t>メイショウ</t>
    </rPh>
    <phoneticPr fontId="2"/>
  </si>
  <si>
    <t>製造所の所在地 [日]</t>
    <rPh sb="0" eb="2">
      <t>セイゾウ</t>
    </rPh>
    <rPh sb="2" eb="3">
      <t>ショ</t>
    </rPh>
    <rPh sb="4" eb="7">
      <t>ショザイチ</t>
    </rPh>
    <phoneticPr fontId="2"/>
  </si>
  <si>
    <r>
      <t xml:space="preserve">製造業許可番号
</t>
    </r>
    <r>
      <rPr>
        <b/>
        <sz val="11"/>
        <color indexed="10"/>
        <rFont val="Arial Unicode MS"/>
        <family val="3"/>
        <charset val="128"/>
      </rPr>
      <t>(License Number) [英数]</t>
    </r>
    <rPh sb="0" eb="2">
      <t>セイゾウ</t>
    </rPh>
    <rPh sb="2" eb="3">
      <t>ギョウ</t>
    </rPh>
    <rPh sb="3" eb="5">
      <t>キョカ</t>
    </rPh>
    <rPh sb="5" eb="7">
      <t>バンゴウ</t>
    </rPh>
    <phoneticPr fontId="2"/>
  </si>
  <si>
    <t>DUNS番号
(DUNS Number) [数]</t>
    <rPh sb="4" eb="6">
      <t>バンゴウ</t>
    </rPh>
    <phoneticPr fontId="2"/>
  </si>
  <si>
    <t>, it is considered that it complies with</t>
    <phoneticPr fontId="5"/>
  </si>
  <si>
    <t>ＧＭＰ証明発給申請　EudraGMDP入力シート</t>
    <phoneticPr fontId="2"/>
  </si>
  <si>
    <t>Any restrictions related to the scope of this certificate :</t>
    <phoneticPr fontId="1"/>
  </si>
  <si>
    <t>監視指導・麻薬対策課長名 [日]</t>
    <rPh sb="0" eb="2">
      <t>カンシ</t>
    </rPh>
    <rPh sb="2" eb="4">
      <t>シドウ</t>
    </rPh>
    <rPh sb="5" eb="7">
      <t>マヤク</t>
    </rPh>
    <rPh sb="7" eb="9">
      <t>タイサク</t>
    </rPh>
    <rPh sb="9" eb="11">
      <t>カチョウ</t>
    </rPh>
    <rPh sb="11" eb="12">
      <t>メイ</t>
    </rPh>
    <phoneticPr fontId="2"/>
  </si>
  <si>
    <t>Director of Compliance and Narcotics Division, Pharmaceutical and Food Safety Bureau, Ministry of Health, Labour and Welfare [E]</t>
    <phoneticPr fontId="2"/>
  </si>
  <si>
    <t xml:space="preserve">   </t>
    <phoneticPr fontId="5"/>
  </si>
  <si>
    <r>
      <t xml:space="preserve">The Good Manufacturing Practice requirements referred to in the Agreement of Mutual Recognition between the European Union and </t>
    </r>
    <r>
      <rPr>
        <b/>
        <i/>
        <sz val="11"/>
        <color indexed="8"/>
        <rFont val="Times New Roman"/>
        <family val="1"/>
      </rPr>
      <t>Japan</t>
    </r>
    <r>
      <rPr>
        <sz val="11"/>
        <color indexed="8"/>
        <rFont val="Times New Roman"/>
        <family val="1"/>
      </rPr>
      <t>. 
This certificate reflects the status of the manufacturing site at the time of the inspection noted above and should not be relied upon to reflect the compliance status if more than three years have elapsed since the date of that inspection.This certificate is valid only when presented with all pages and both Parts 1 and 2. The authenticity of this certificate may be verified in EudraGMP. If it does not appear, please contact the issuing authority.</t>
    </r>
    <phoneticPr fontId="5"/>
  </si>
  <si>
    <t>3.1 Manufacture of Active Substance by Chemical Synthesis</t>
    <phoneticPr fontId="10"/>
  </si>
  <si>
    <t>3.3 Manufacture of Active Substance using Biological Processes</t>
    <phoneticPr fontId="10"/>
  </si>
  <si>
    <t>3.4 Manufacture of sterile active substance</t>
    <phoneticPr fontId="10"/>
  </si>
  <si>
    <t>はい</t>
    <phoneticPr fontId="10"/>
  </si>
  <si>
    <t>いいえ</t>
    <phoneticPr fontId="10"/>
  </si>
  <si>
    <t>証明発給対象原薬について、下記の問いに回答してください。</t>
    <rPh sb="0" eb="2">
      <t>ショウメイ</t>
    </rPh>
    <rPh sb="2" eb="4">
      <t>ハッキュウ</t>
    </rPh>
    <rPh sb="4" eb="6">
      <t>タイショウ</t>
    </rPh>
    <rPh sb="6" eb="7">
      <t>ハラ</t>
    </rPh>
    <rPh sb="7" eb="8">
      <t>グスリ</t>
    </rPh>
    <rPh sb="13" eb="15">
      <t>カキ</t>
    </rPh>
    <rPh sb="16" eb="17">
      <t>ト</t>
    </rPh>
    <rPh sb="19" eb="21">
      <t>カイトウ</t>
    </rPh>
    <phoneticPr fontId="10"/>
  </si>
  <si>
    <t>[日]</t>
    <phoneticPr fontId="10"/>
  </si>
  <si>
    <t>[E]</t>
    <phoneticPr fontId="10"/>
  </si>
  <si>
    <t>N/A</t>
    <phoneticPr fontId="10"/>
  </si>
  <si>
    <t>Quality Control Testing</t>
    <phoneticPr fontId="10"/>
  </si>
  <si>
    <t>希望する</t>
    <rPh sb="0" eb="2">
      <t>キボウ</t>
    </rPh>
    <phoneticPr fontId="10"/>
  </si>
  <si>
    <t>希望しない</t>
    <rPh sb="0" eb="2">
      <t>キボウ</t>
    </rPh>
    <phoneticPr fontId="10"/>
  </si>
  <si>
    <t>いずれかを選択してください</t>
    <rPh sb="5" eb="7">
      <t>センタク</t>
    </rPh>
    <phoneticPr fontId="10"/>
  </si>
  <si>
    <t>GMP証明書のEudraGMDP
ウェブサイトでの公開 [S]</t>
    <rPh sb="3" eb="6">
      <t>ショウメイショ</t>
    </rPh>
    <rPh sb="25" eb="27">
      <t>コウカイ</t>
    </rPh>
    <phoneticPr fontId="2"/>
  </si>
  <si>
    <t>品目（製品）名 [日]</t>
    <rPh sb="0" eb="2">
      <t>ヒンモク</t>
    </rPh>
    <rPh sb="3" eb="5">
      <t>セイヒン</t>
    </rPh>
    <rPh sb="6" eb="7">
      <t>メイ</t>
    </rPh>
    <phoneticPr fontId="2"/>
  </si>
  <si>
    <t xml:space="preserve"> Product Name [E]</t>
    <phoneticPr fontId="2"/>
  </si>
  <si>
    <t>Human Medical Products</t>
    <phoneticPr fontId="1"/>
  </si>
  <si>
    <t>1 MANUFACTURING OPERATIONS</t>
    <phoneticPr fontId="5"/>
  </si>
  <si>
    <t>Sterile products</t>
  </si>
  <si>
    <t>Non-sterile products</t>
  </si>
  <si>
    <t>1.1.1.1 Large volume liquids</t>
  </si>
  <si>
    <t>1.1.1.2 Lyophilisates</t>
  </si>
  <si>
    <t>1.1.1.3 Semi-solids</t>
  </si>
  <si>
    <t>1.1.1.4 Small volume liquids</t>
  </si>
  <si>
    <t>1.1.1.5 Solids and implants</t>
  </si>
  <si>
    <t>1.1.2.1 Large volume liquids</t>
  </si>
  <si>
    <t>1.1.2.2 Semi-solids</t>
  </si>
  <si>
    <t>1.1.2.3 Small volume liquids</t>
  </si>
  <si>
    <t>1.1.2.4 Solids and implants</t>
  </si>
  <si>
    <t>1.1.2.5 Other terminally sterilised prepared products &lt;free text&gt;</t>
  </si>
  <si>
    <t>無菌化工程</t>
    <rPh sb="0" eb="3">
      <t>ムキンカ</t>
    </rPh>
    <rPh sb="3" eb="5">
      <t>コウテイ</t>
    </rPh>
    <phoneticPr fontId="10"/>
  </si>
  <si>
    <t>剤型</t>
    <rPh sb="0" eb="2">
      <t>ザイケイ</t>
    </rPh>
    <phoneticPr fontId="10"/>
  </si>
  <si>
    <t>無菌操作法</t>
    <rPh sb="0" eb="2">
      <t>ムキン</t>
    </rPh>
    <rPh sb="2" eb="5">
      <t>ソウサホウ</t>
    </rPh>
    <phoneticPr fontId="10"/>
  </si>
  <si>
    <t>最終滅菌法</t>
    <rPh sb="0" eb="2">
      <t>サイシュウ</t>
    </rPh>
    <rPh sb="2" eb="4">
      <t>メッキン</t>
    </rPh>
    <rPh sb="4" eb="5">
      <t>ホウ</t>
    </rPh>
    <phoneticPr fontId="10"/>
  </si>
  <si>
    <t>あり</t>
    <phoneticPr fontId="10"/>
  </si>
  <si>
    <t>なし</t>
    <phoneticPr fontId="10"/>
  </si>
  <si>
    <t>1.6.1 Microbiological: sterility</t>
    <phoneticPr fontId="10"/>
  </si>
  <si>
    <t>1.6.2 Microbiological: non-sterility</t>
    <phoneticPr fontId="10"/>
  </si>
  <si>
    <t>1.6.3 Chemical/Physical</t>
    <phoneticPr fontId="10"/>
  </si>
  <si>
    <t>1.6.4 Biological</t>
    <phoneticPr fontId="10"/>
  </si>
  <si>
    <t>Biological medicinal products</t>
  </si>
  <si>
    <t>Other products or processing activity</t>
  </si>
  <si>
    <t>Packaging</t>
  </si>
  <si>
    <t>1.1.1 Aseptically prepared (processing operations for the following dosage forms)</t>
    <phoneticPr fontId="10"/>
  </si>
  <si>
    <t>1.1.2 Terminally sterilised (processing operations for the following dosage forms)</t>
    <phoneticPr fontId="10"/>
  </si>
  <si>
    <t>1.1.3 Batch certification</t>
  </si>
  <si>
    <t>製剤用</t>
    <rPh sb="0" eb="2">
      <t>セイザイ</t>
    </rPh>
    <rPh sb="2" eb="3">
      <t>ヨウ</t>
    </rPh>
    <phoneticPr fontId="10"/>
  </si>
  <si>
    <t>1.5.1 Primary packing</t>
  </si>
  <si>
    <t>1.5.2 Secondary packing</t>
  </si>
  <si>
    <t>1.2.1 Non-sterile products (processing operations for the following dosage forms)</t>
  </si>
  <si>
    <t>1 MANUFACTURING OPERATIONS - MEDICINAL PRODUCTS*</t>
  </si>
  <si>
    <t>A. 証明発給製品のBatch Certificateを発行していますか？</t>
    <rPh sb="3" eb="5">
      <t>ショウメイ</t>
    </rPh>
    <rPh sb="5" eb="7">
      <t>ハッキュウ</t>
    </rPh>
    <rPh sb="7" eb="9">
      <t>セイヒン</t>
    </rPh>
    <rPh sb="28" eb="30">
      <t>ハッコウ</t>
    </rPh>
    <phoneticPr fontId="10"/>
  </si>
  <si>
    <t>「はい」を選んだ方は、該当する無菌化工程及び剤型を選択してください</t>
    <rPh sb="5" eb="6">
      <t>エラ</t>
    </rPh>
    <rPh sb="8" eb="9">
      <t>カタ</t>
    </rPh>
    <rPh sb="11" eb="13">
      <t>ガイトウ</t>
    </rPh>
    <rPh sb="15" eb="18">
      <t>ムキンカ</t>
    </rPh>
    <rPh sb="18" eb="20">
      <t>コウテイ</t>
    </rPh>
    <rPh sb="20" eb="21">
      <t>オヨ</t>
    </rPh>
    <rPh sb="22" eb="24">
      <t>ザイケイ</t>
    </rPh>
    <rPh sb="25" eb="27">
      <t>センタク</t>
    </rPh>
    <phoneticPr fontId="10"/>
  </si>
  <si>
    <t>「いいえ」を選んだ方は、該当する非無菌製剤の剤型及び一次包装工程の有無を選択してください。</t>
    <rPh sb="6" eb="7">
      <t>エラ</t>
    </rPh>
    <rPh sb="9" eb="10">
      <t>カタ</t>
    </rPh>
    <rPh sb="12" eb="14">
      <t>ガイトウ</t>
    </rPh>
    <rPh sb="16" eb="17">
      <t>ヒ</t>
    </rPh>
    <rPh sb="17" eb="19">
      <t>ムキン</t>
    </rPh>
    <rPh sb="19" eb="21">
      <t>セイザイ</t>
    </rPh>
    <rPh sb="22" eb="24">
      <t>ザイケイ</t>
    </rPh>
    <rPh sb="24" eb="25">
      <t>オヨ</t>
    </rPh>
    <rPh sb="26" eb="28">
      <t>イチジ</t>
    </rPh>
    <rPh sb="28" eb="30">
      <t>ホウソウ</t>
    </rPh>
    <rPh sb="30" eb="32">
      <t>コウテイ</t>
    </rPh>
    <rPh sb="33" eb="35">
      <t>ウム</t>
    </rPh>
    <rPh sb="36" eb="38">
      <t>センタク</t>
    </rPh>
    <phoneticPr fontId="10"/>
  </si>
  <si>
    <t>一次包装工程の有無</t>
    <rPh sb="0" eb="2">
      <t>イチジ</t>
    </rPh>
    <rPh sb="2" eb="4">
      <t>ホウソウ</t>
    </rPh>
    <rPh sb="4" eb="6">
      <t>コウテイ</t>
    </rPh>
    <rPh sb="7" eb="9">
      <t>ウム</t>
    </rPh>
    <phoneticPr fontId="10"/>
  </si>
  <si>
    <t>非無菌製剤の剤型</t>
    <rPh sb="0" eb="1">
      <t>ヒ</t>
    </rPh>
    <rPh sb="1" eb="3">
      <t>ムキン</t>
    </rPh>
    <rPh sb="3" eb="5">
      <t>セイザイ</t>
    </rPh>
    <rPh sb="6" eb="8">
      <t>ザイケイ</t>
    </rPh>
    <phoneticPr fontId="10"/>
  </si>
  <si>
    <t>1.2.1.</t>
  </si>
  <si>
    <t>1 Capsules, hard shell</t>
  </si>
  <si>
    <t>2 Capsules, soft shell</t>
  </si>
  <si>
    <t>3 Chewing gums</t>
  </si>
  <si>
    <t>4 Impregnated matrices</t>
  </si>
  <si>
    <t>5 Liquids for external use</t>
  </si>
  <si>
    <t>6 Liquids for internal use</t>
  </si>
  <si>
    <t>7 Medicinal gases</t>
  </si>
  <si>
    <t>8 Other solid dosage forms</t>
  </si>
  <si>
    <t>9 Pressurised preparations</t>
  </si>
  <si>
    <t>10 Radionuclide generators</t>
  </si>
  <si>
    <t>11 Semi-solids</t>
  </si>
  <si>
    <t>12 Suppositories</t>
  </si>
  <si>
    <t>13 Tablets</t>
  </si>
  <si>
    <t>14 Transdermal patches</t>
  </si>
  <si>
    <t>15 Intraruminal devices</t>
  </si>
  <si>
    <t>16 Veterinary premixes</t>
  </si>
  <si>
    <t>1.5.1.</t>
    <phoneticPr fontId="10"/>
  </si>
  <si>
    <t>大項目</t>
    <rPh sb="0" eb="3">
      <t>ダイコウモク</t>
    </rPh>
    <phoneticPr fontId="13"/>
  </si>
  <si>
    <t>→小項目</t>
    <rPh sb="1" eb="4">
      <t>ショウコウモク</t>
    </rPh>
    <phoneticPr fontId="13"/>
  </si>
  <si>
    <t>17を選んだ場合は詳細を記載してください↓</t>
    <rPh sb="12" eb="14">
      <t>キサイ</t>
    </rPh>
    <phoneticPr fontId="10"/>
  </si>
  <si>
    <t>1.3.1 Biological medicinal products</t>
  </si>
  <si>
    <t>1.3.1.</t>
  </si>
  <si>
    <t>1 Blood products</t>
  </si>
  <si>
    <t>2 Immunological products</t>
  </si>
  <si>
    <t>3 Cell therapy products</t>
  </si>
  <si>
    <t>4 Gene therapy products</t>
  </si>
  <si>
    <t>5 Biotechnology products</t>
  </si>
  <si>
    <t>6 Human or animal extracted products</t>
  </si>
  <si>
    <t>7 Tissue engineered products</t>
  </si>
  <si>
    <t>8 Other biological medicinal products</t>
  </si>
  <si>
    <t>1.3.2.</t>
    <phoneticPr fontId="10"/>
  </si>
  <si>
    <t>8を選んだ場合は詳細を記載してください↓</t>
    <rPh sb="11" eb="13">
      <t>キサイ</t>
    </rPh>
    <phoneticPr fontId="10"/>
  </si>
  <si>
    <t>1.3.2 Batch certification (list of product types)</t>
  </si>
  <si>
    <t>1.2.2 Batch certification</t>
    <phoneticPr fontId="10"/>
  </si>
  <si>
    <t>1. B-lactam Antibiotics</t>
  </si>
  <si>
    <t>2. Other highly sensitising antibiotics</t>
  </si>
  <si>
    <t>3. Live Cells</t>
  </si>
  <si>
    <t>4. Pathogenic Organisms (Biosafety Level 3 or 4)</t>
  </si>
  <si>
    <t>5. Radiopharmaceuticals</t>
  </si>
  <si>
    <t>6. Ectoparasiticides</t>
  </si>
  <si>
    <t>7. Other</t>
  </si>
  <si>
    <t>C. 証明発給対象製品について、当該製造所で品質試験を行っている場合は、該当するものを全て選択してください。</t>
    <rPh sb="3" eb="5">
      <t>ショウメイ</t>
    </rPh>
    <rPh sb="5" eb="7">
      <t>ハッキュウ</t>
    </rPh>
    <rPh sb="7" eb="9">
      <t>タイショウ</t>
    </rPh>
    <rPh sb="9" eb="11">
      <t>セイヒン</t>
    </rPh>
    <rPh sb="16" eb="18">
      <t>トウガイ</t>
    </rPh>
    <rPh sb="18" eb="20">
      <t>セイゾウ</t>
    </rPh>
    <rPh sb="20" eb="21">
      <t>ジョ</t>
    </rPh>
    <rPh sb="22" eb="24">
      <t>ヒンシツ</t>
    </rPh>
    <rPh sb="24" eb="26">
      <t>シケン</t>
    </rPh>
    <rPh sb="27" eb="28">
      <t>オコナ</t>
    </rPh>
    <rPh sb="32" eb="34">
      <t>バアイ</t>
    </rPh>
    <rPh sb="36" eb="38">
      <t>ガイトウ</t>
    </rPh>
    <rPh sb="43" eb="44">
      <t>スベ</t>
    </rPh>
    <rPh sb="45" eb="47">
      <t>センタク</t>
    </rPh>
    <phoneticPr fontId="10"/>
  </si>
  <si>
    <t>D. 当該製造所では証明発給対象製品の二次包装を行いますか？</t>
    <rPh sb="3" eb="5">
      <t>トウガイ</t>
    </rPh>
    <rPh sb="5" eb="8">
      <t>セイゾウショ</t>
    </rPh>
    <rPh sb="10" eb="12">
      <t>ショウメイ</t>
    </rPh>
    <rPh sb="12" eb="14">
      <t>ハッキュウ</t>
    </rPh>
    <rPh sb="14" eb="16">
      <t>タイショウ</t>
    </rPh>
    <rPh sb="16" eb="18">
      <t>セイヒン</t>
    </rPh>
    <rPh sb="19" eb="21">
      <t>ニジ</t>
    </rPh>
    <rPh sb="21" eb="23">
      <t>ホウソウ</t>
    </rPh>
    <rPh sb="24" eb="25">
      <t>オコナ</t>
    </rPh>
    <phoneticPr fontId="10"/>
  </si>
  <si>
    <t>該当するものがない場合は、「N/A」を選択してください。</t>
  </si>
  <si>
    <t xml:space="preserve">Special Requirements: </t>
    <phoneticPr fontId="10"/>
  </si>
  <si>
    <t>1.1.1.6を選んだ場合は、詳細を記載してください</t>
    <rPh sb="8" eb="9">
      <t>エラ</t>
    </rPh>
    <rPh sb="11" eb="13">
      <t>バアイ</t>
    </rPh>
    <rPh sb="15" eb="17">
      <t>ショウサイ</t>
    </rPh>
    <rPh sb="18" eb="20">
      <t>キサイ</t>
    </rPh>
    <phoneticPr fontId="10"/>
  </si>
  <si>
    <t>F. 証明発給対象製品は無菌製剤ですか？</t>
    <rPh sb="3" eb="5">
      <t>ショウメイ</t>
    </rPh>
    <rPh sb="5" eb="7">
      <t>ハッキュウ</t>
    </rPh>
    <rPh sb="7" eb="9">
      <t>タイショウ</t>
    </rPh>
    <rPh sb="9" eb="11">
      <t>セイヒン</t>
    </rPh>
    <rPh sb="12" eb="14">
      <t>ムキン</t>
    </rPh>
    <rPh sb="14" eb="16">
      <t>セイザイ</t>
    </rPh>
    <phoneticPr fontId="10"/>
  </si>
  <si>
    <t>G. 証明発給対象製品はBiological Productですか？</t>
    <rPh sb="3" eb="5">
      <t>ショウメイ</t>
    </rPh>
    <rPh sb="5" eb="7">
      <t>ハッキュウ</t>
    </rPh>
    <rPh sb="7" eb="9">
      <t>タイショウ</t>
    </rPh>
    <rPh sb="9" eb="11">
      <t>セイヒン</t>
    </rPh>
    <phoneticPr fontId="10"/>
  </si>
  <si>
    <t>H.　証明発給申請について特記事項があれば記載してください。</t>
    <rPh sb="3" eb="5">
      <t>ショウメイ</t>
    </rPh>
    <rPh sb="5" eb="7">
      <t>ハッキュウ</t>
    </rPh>
    <rPh sb="7" eb="9">
      <t>シンセイ</t>
    </rPh>
    <rPh sb="13" eb="15">
      <t>トッキ</t>
    </rPh>
    <rPh sb="15" eb="17">
      <t>ジコウ</t>
    </rPh>
    <rPh sb="21" eb="23">
      <t>キサイ</t>
    </rPh>
    <phoneticPr fontId="10"/>
  </si>
  <si>
    <t>B-lactam Antibiotics</t>
    <phoneticPr fontId="10"/>
  </si>
  <si>
    <t>Other highly sensitising antibiotics</t>
    <phoneticPr fontId="10"/>
  </si>
  <si>
    <t>Live Cells</t>
    <phoneticPr fontId="10"/>
  </si>
  <si>
    <t>Pathogenic Organisms (Biosafety Level 3 or 4)</t>
    <phoneticPr fontId="10"/>
  </si>
  <si>
    <t>Radiopharmaceuticals</t>
    <phoneticPr fontId="10"/>
  </si>
  <si>
    <t>Ectoparasiticides</t>
    <phoneticPr fontId="10"/>
  </si>
  <si>
    <t>Other</t>
    <phoneticPr fontId="10"/>
  </si>
  <si>
    <t>Otherを選んだ場合は、詳細を記載してください</t>
    <rPh sb="6" eb="7">
      <t>エラ</t>
    </rPh>
    <rPh sb="9" eb="11">
      <t>バアイ</t>
    </rPh>
    <rPh sb="13" eb="15">
      <t>ショウサイ</t>
    </rPh>
    <rPh sb="16" eb="18">
      <t>キサイ</t>
    </rPh>
    <phoneticPr fontId="10"/>
  </si>
  <si>
    <t>B. 証明発給対象品目がリストに示す高薬理活性物質もしくは高感作性物質等を含む場合は当するものを選択してください。</t>
    <rPh sb="3" eb="5">
      <t>ショウメイ</t>
    </rPh>
    <rPh sb="5" eb="7">
      <t>ハッキュウ</t>
    </rPh>
    <rPh sb="7" eb="9">
      <t>タイショウ</t>
    </rPh>
    <rPh sb="9" eb="11">
      <t>ヒンモク</t>
    </rPh>
    <rPh sb="16" eb="17">
      <t>シメ</t>
    </rPh>
    <rPh sb="18" eb="19">
      <t>コウ</t>
    </rPh>
    <rPh sb="19" eb="21">
      <t>ヤクリ</t>
    </rPh>
    <rPh sb="21" eb="23">
      <t>カッセイ</t>
    </rPh>
    <rPh sb="23" eb="25">
      <t>ブッシツ</t>
    </rPh>
    <rPh sb="29" eb="30">
      <t>コウ</t>
    </rPh>
    <rPh sb="30" eb="31">
      <t>カン</t>
    </rPh>
    <rPh sb="31" eb="32">
      <t>サク</t>
    </rPh>
    <rPh sb="32" eb="33">
      <t>セイ</t>
    </rPh>
    <rPh sb="33" eb="36">
      <t>ブッシツナド</t>
    </rPh>
    <rPh sb="37" eb="38">
      <t>フク</t>
    </rPh>
    <rPh sb="39" eb="41">
      <t>バアイ</t>
    </rPh>
    <rPh sb="42" eb="43">
      <t>トウ</t>
    </rPh>
    <rPh sb="48" eb="50">
      <t>センタク</t>
    </rPh>
    <phoneticPr fontId="10"/>
  </si>
  <si>
    <t>「はい」と回答した方は、該当する製品の分類を選んでください。</t>
    <rPh sb="5" eb="7">
      <t>カイトウ</t>
    </rPh>
    <rPh sb="9" eb="10">
      <t>カタ</t>
    </rPh>
    <rPh sb="12" eb="14">
      <t>ガイトウ</t>
    </rPh>
    <rPh sb="16" eb="18">
      <t>セイヒン</t>
    </rPh>
    <rPh sb="19" eb="21">
      <t>ブンルイ</t>
    </rPh>
    <rPh sb="22" eb="23">
      <t>エラ</t>
    </rPh>
    <phoneticPr fontId="10"/>
  </si>
  <si>
    <t>1.1.1.6 Other</t>
    <phoneticPr fontId="10"/>
  </si>
  <si>
    <t>1.1.1.6 Other  aseptically prepared products</t>
    <phoneticPr fontId="10"/>
  </si>
  <si>
    <t>入力する場合、2桁-3桁-4桁で入力してください</t>
    <rPh sb="0" eb="2">
      <t>ニュウリョク</t>
    </rPh>
    <rPh sb="4" eb="6">
      <t>バアイ</t>
    </rPh>
    <phoneticPr fontId="10"/>
  </si>
  <si>
    <t>OMS情報</t>
    <phoneticPr fontId="1"/>
  </si>
  <si>
    <t>OMS Organizasion ID</t>
    <phoneticPr fontId="1"/>
  </si>
  <si>
    <t>Organization Name [E]</t>
    <phoneticPr fontId="1"/>
  </si>
  <si>
    <t>OMS Location No.</t>
    <phoneticPr fontId="1"/>
  </si>
  <si>
    <t>JAPAN</t>
    <phoneticPr fontId="1"/>
  </si>
  <si>
    <t xml:space="preserve">  OMS Location</t>
    <phoneticPr fontId="1"/>
  </si>
  <si>
    <t>Clarifying remarks</t>
    <phoneticPr fontId="5"/>
  </si>
  <si>
    <t>17 Other non-sterile medicinal products</t>
    <phoneticPr fontId="10"/>
  </si>
  <si>
    <r>
      <t xml:space="preserve">Issued under the provisions of the Mutual Recognition Agreement between the European Union and </t>
    </r>
    <r>
      <rPr>
        <b/>
        <i/>
        <sz val="11"/>
        <color indexed="8"/>
        <rFont val="Times New Roman"/>
        <family val="1"/>
      </rPr>
      <t>Japan.</t>
    </r>
    <r>
      <rPr>
        <sz val="11"/>
        <color indexed="8"/>
        <rFont val="Times New Roman"/>
        <family val="1"/>
      </rPr>
      <t xml:space="preserve">
</t>
    </r>
    <r>
      <rPr>
        <sz val="11"/>
        <rFont val="Times New Roman"/>
        <family val="1"/>
      </rPr>
      <t>Issued following an inspection in accordance with:
gmpc.art.directive.H(human)</t>
    </r>
    <phoneticPr fontId="5"/>
  </si>
  <si>
    <t>Address(1行目)住所１[E]</t>
    <phoneticPr fontId="1"/>
  </si>
  <si>
    <t>Address(２行目)住所２[E]</t>
    <phoneticPr fontId="1"/>
  </si>
  <si>
    <t>Address(3行目)郵便番号[E]</t>
    <rPh sb="9" eb="11">
      <t>ギョウメ</t>
    </rPh>
    <phoneticPr fontId="1"/>
  </si>
  <si>
    <t>Address(4行目)都道府県名[E]</t>
    <rPh sb="12" eb="16">
      <t>トドウフケン</t>
    </rPh>
    <rPh sb="16" eb="17">
      <t>メイ</t>
    </rPh>
    <phoneticPr fontId="1"/>
  </si>
  <si>
    <t>Address(5行目)国名[E]</t>
    <rPh sb="10" eb="11">
      <t>メ</t>
    </rPh>
    <phoneticPr fontId="1"/>
  </si>
  <si>
    <t>Mr.やMs.等の敬称をつけ、名、姓の順（様式14-1とは異なります。）で入力してください（Ms.Hanako YAMADA 等）。</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</si>
</sst>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6"/>
      <name val="ＭＳ Ｐゴシック"/>
      <family val="3"/>
      <charset val="128"/>
    </font>
    <font>
      <sz val="6"/>
      <name val="ＭＳ Ｐゴシック"/>
      <family val="3"/>
      <charset val="128"/>
    </font>
    <font>
      <b/>
      <sz val="11"/>
      <color indexed="10"/>
      <name val="Arial Unicode MS"/>
      <family val="3"/>
      <charset val="128"/>
    </font>
    <font>
      <sz val="11"/>
      <color indexed="8"/>
      <name val="Arial Unicode MS"/>
      <family val="3"/>
      <charset val="128"/>
    </font>
    <font>
      <sz val="6"/>
      <name val="ＭＳ Ｐゴシック"/>
      <family val="3"/>
      <charset val="128"/>
    </font>
    <font>
      <sz val="11"/>
      <color indexed="8"/>
      <name val="Times New Roman"/>
      <family val="1"/>
    </font>
    <font>
      <b/>
      <i/>
      <sz val="11"/>
      <color indexed="8"/>
      <name val="Times New Roman"/>
      <family val="1"/>
    </font>
    <font>
      <b/>
      <i/>
      <sz val="11"/>
      <color indexed="8"/>
      <name val="ＭＳ Ｐ明朝"/>
      <family val="1"/>
      <charset val="128"/>
    </font>
    <font>
      <b/>
      <i/>
      <u/>
      <sz val="11"/>
      <color indexed="8"/>
      <name val="Times New Roman"/>
      <family val="1"/>
    </font>
    <font>
      <sz val="6"/>
      <name val="ＭＳ Ｐゴシック"/>
      <family val="3"/>
      <charset val="128"/>
    </font>
    <font>
      <sz val="11"/>
      <name val="Times New Roman"/>
      <family val="1"/>
    </font>
    <font>
      <b/>
      <sz val="11"/>
      <name val="Times New Roman"/>
      <family val="1"/>
    </font>
    <font>
      <sz val="6"/>
      <name val="ＭＳ Ｐゴシック"/>
      <family val="3"/>
      <charset val="128"/>
    </font>
    <font>
      <sz val="11"/>
      <color theme="1"/>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b/>
      <i/>
      <sz val="14"/>
      <color theme="1"/>
      <name val="Times New Roman"/>
      <family val="1"/>
    </font>
    <font>
      <sz val="11"/>
      <color theme="1"/>
      <name val="Times New Roman"/>
      <family val="1"/>
    </font>
    <font>
      <b/>
      <sz val="14"/>
      <color rgb="FF000000"/>
      <name val="Arial"/>
      <family val="2"/>
    </font>
    <font>
      <b/>
      <sz val="12"/>
      <color theme="1"/>
      <name val="Times New Roman"/>
      <family val="1"/>
    </font>
    <font>
      <sz val="14"/>
      <color theme="1"/>
      <name val="Times New Roman"/>
      <family val="1"/>
    </font>
    <font>
      <b/>
      <sz val="14"/>
      <color rgb="FF000000"/>
      <name val="Times New Roman"/>
      <family val="1"/>
    </font>
    <font>
      <b/>
      <i/>
      <sz val="11"/>
      <color theme="1"/>
      <name val="Times New Roman"/>
      <family val="1"/>
    </font>
    <font>
      <u/>
      <sz val="11"/>
      <color theme="1"/>
      <name val="Times New Roman"/>
      <family val="1"/>
    </font>
    <font>
      <b/>
      <sz val="11"/>
      <color theme="1"/>
      <name val="Times New Roman"/>
      <family val="1"/>
    </font>
    <font>
      <i/>
      <sz val="11"/>
      <color theme="1"/>
      <name val="ＭＳ Ｐゴシック"/>
      <family val="3"/>
      <charset val="128"/>
      <scheme val="minor"/>
    </font>
    <font>
      <i/>
      <sz val="11"/>
      <color theme="1"/>
      <name val="Times New Roman"/>
      <family val="1"/>
    </font>
    <font>
      <sz val="11"/>
      <color theme="1"/>
      <name val="Arial Unicode MS"/>
      <family val="3"/>
      <charset val="128"/>
    </font>
    <font>
      <sz val="11"/>
      <color theme="1"/>
      <name val="ＭＳ Ｐゴシック"/>
      <family val="3"/>
      <charset val="128"/>
    </font>
    <font>
      <b/>
      <i/>
      <u/>
      <sz val="11"/>
      <color theme="1"/>
      <name val="Times New Roman"/>
      <family val="1"/>
    </font>
    <font>
      <b/>
      <i/>
      <sz val="11"/>
      <color theme="1"/>
      <name val="ＭＳ Ｐゴシック"/>
      <family val="3"/>
      <charset val="128"/>
      <scheme val="minor"/>
    </font>
    <font>
      <sz val="11"/>
      <color rgb="FF000000"/>
      <name val="Times New Roman"/>
      <family val="1"/>
    </font>
    <font>
      <b/>
      <sz val="12"/>
      <color theme="1"/>
      <name val="ＭＳ Ｐゴシック"/>
      <family val="3"/>
      <charset val="128"/>
      <scheme val="minor"/>
    </font>
    <font>
      <b/>
      <sz val="11"/>
      <color rgb="FFFF0000"/>
      <name val="ＭＳ Ｐゴシック"/>
      <family val="3"/>
      <charset val="128"/>
      <scheme val="minor"/>
    </font>
    <font>
      <b/>
      <sz val="11"/>
      <color rgb="FFFF0000"/>
      <name val="Arial Unicode MS"/>
      <family val="3"/>
      <charset val="128"/>
    </font>
    <font>
      <b/>
      <sz val="11"/>
      <color theme="1"/>
      <name val="Arial Unicode MS"/>
      <family val="3"/>
      <charset val="128"/>
    </font>
    <font>
      <b/>
      <sz val="8"/>
      <color rgb="FFFF0000"/>
      <name val="Arial Unicode MS"/>
      <family val="3"/>
      <charset val="128"/>
    </font>
    <font>
      <b/>
      <sz val="10"/>
      <color theme="1"/>
      <name val="Century"/>
      <family val="1"/>
    </font>
    <font>
      <sz val="11"/>
      <color rgb="FF0070C0"/>
      <name val="ＭＳ Ｐゴシック"/>
      <family val="3"/>
      <charset val="128"/>
      <scheme val="minor"/>
    </font>
    <font>
      <sz val="9"/>
      <color rgb="FF000000"/>
      <name val="Meiryo UI"/>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ashed">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dashed">
        <color indexed="64"/>
      </top>
      <bottom/>
      <diagonal/>
    </border>
  </borders>
  <cellStyleXfs count="2">
    <xf numFmtId="0" fontId="0" fillId="0" borderId="0">
      <alignment vertical="center"/>
    </xf>
    <xf numFmtId="0" fontId="14" fillId="0" borderId="0">
      <alignment vertical="center"/>
    </xf>
  </cellStyleXfs>
  <cellXfs count="181">
    <xf numFmtId="0" fontId="0" fillId="0" borderId="0" xfId="0">
      <alignment vertical="center"/>
    </xf>
    <xf numFmtId="0" fontId="17" fillId="0" borderId="0" xfId="0" applyFont="1" applyAlignment="1">
      <alignment horizontal="center" vertical="center"/>
    </xf>
    <xf numFmtId="0" fontId="18" fillId="0" borderId="0" xfId="0" applyFont="1" applyAlignment="1">
      <alignment horizontal="right" vertical="center"/>
    </xf>
    <xf numFmtId="0" fontId="19" fillId="0" borderId="0" xfId="0" applyFont="1" applyAlignment="1">
      <alignment horizontal="center" vertical="center"/>
    </xf>
    <xf numFmtId="0" fontId="20" fillId="0" borderId="0" xfId="0" applyFont="1">
      <alignment vertical="center"/>
    </xf>
    <xf numFmtId="0" fontId="18" fillId="0" borderId="0" xfId="0" applyFont="1" applyAlignment="1">
      <alignment vertical="center" wrapText="1"/>
    </xf>
    <xf numFmtId="0" fontId="18" fillId="0" borderId="1" xfId="0" applyFont="1" applyBorder="1">
      <alignment vertical="center"/>
    </xf>
    <xf numFmtId="0" fontId="18" fillId="0" borderId="0" xfId="0" applyFont="1">
      <alignment vertical="center"/>
    </xf>
    <xf numFmtId="0" fontId="21" fillId="0" borderId="0" xfId="0" applyFont="1" applyAlignment="1">
      <alignment horizontal="center" vertical="center"/>
    </xf>
    <xf numFmtId="0" fontId="22" fillId="0" borderId="0" xfId="0" applyFont="1" applyAlignment="1">
      <alignment horizontal="center" vertical="center"/>
    </xf>
    <xf numFmtId="0" fontId="18" fillId="0" borderId="0" xfId="0" applyFont="1" applyBorder="1">
      <alignment vertical="center"/>
    </xf>
    <xf numFmtId="0" fontId="18" fillId="0" borderId="2" xfId="0" applyFont="1" applyBorder="1">
      <alignment vertical="center"/>
    </xf>
    <xf numFmtId="0" fontId="18" fillId="0" borderId="3" xfId="0" applyFont="1" applyBorder="1">
      <alignment vertical="center"/>
    </xf>
    <xf numFmtId="0" fontId="18" fillId="0" borderId="0" xfId="0" applyFont="1" applyBorder="1" applyAlignment="1">
      <alignment vertical="center"/>
    </xf>
    <xf numFmtId="0" fontId="18" fillId="0" borderId="3" xfId="0" applyFont="1" applyBorder="1" applyAlignment="1">
      <alignment vertical="center"/>
    </xf>
    <xf numFmtId="0" fontId="18" fillId="0" borderId="0" xfId="0" applyFont="1" applyBorder="1" applyAlignment="1">
      <alignment horizontal="center" vertical="center"/>
    </xf>
    <xf numFmtId="0" fontId="18" fillId="0" borderId="0" xfId="0" quotePrefix="1" applyFont="1" applyBorder="1" applyAlignment="1">
      <alignment horizontal="center" vertical="center"/>
    </xf>
    <xf numFmtId="0" fontId="18" fillId="0" borderId="4" xfId="0" applyFont="1" applyBorder="1">
      <alignment vertical="center"/>
    </xf>
    <xf numFmtId="0" fontId="18" fillId="0" borderId="5" xfId="0" applyFont="1" applyBorder="1">
      <alignment vertical="center"/>
    </xf>
    <xf numFmtId="0" fontId="18" fillId="0" borderId="6" xfId="0" applyFont="1" applyBorder="1">
      <alignment vertical="center"/>
    </xf>
    <xf numFmtId="0" fontId="18" fillId="0" borderId="7" xfId="0" applyFont="1" applyBorder="1">
      <alignment vertical="center"/>
    </xf>
    <xf numFmtId="0" fontId="18" fillId="0" borderId="8" xfId="0" applyFont="1" applyBorder="1">
      <alignment vertical="center"/>
    </xf>
    <xf numFmtId="0" fontId="18" fillId="0" borderId="0" xfId="0" quotePrefix="1" applyFont="1" applyAlignment="1">
      <alignment horizontal="left" vertical="center" wrapText="1"/>
    </xf>
    <xf numFmtId="0" fontId="18" fillId="0" borderId="8" xfId="0" applyFont="1" applyBorder="1" applyAlignment="1">
      <alignment vertical="center" wrapText="1"/>
    </xf>
    <xf numFmtId="0" fontId="18" fillId="0" borderId="8" xfId="0" applyFont="1" applyBorder="1" applyAlignment="1">
      <alignment vertical="center"/>
    </xf>
    <xf numFmtId="0" fontId="23" fillId="0" borderId="0" xfId="0" applyFont="1">
      <alignment vertical="center"/>
    </xf>
    <xf numFmtId="0" fontId="18" fillId="2" borderId="3" xfId="0" applyFont="1" applyFill="1" applyBorder="1">
      <alignment vertical="center"/>
    </xf>
    <xf numFmtId="0" fontId="18" fillId="2" borderId="6" xfId="0" applyFont="1" applyFill="1" applyBorder="1">
      <alignment vertical="center"/>
    </xf>
    <xf numFmtId="0" fontId="18" fillId="2" borderId="7" xfId="0" applyFont="1" applyFill="1" applyBorder="1">
      <alignment vertical="center"/>
    </xf>
    <xf numFmtId="0" fontId="18" fillId="0" borderId="0" xfId="0" applyFont="1" applyAlignment="1">
      <alignment vertical="center" wrapText="1"/>
    </xf>
    <xf numFmtId="0" fontId="18" fillId="0" borderId="9" xfId="0" applyFont="1" applyBorder="1">
      <alignment vertical="center"/>
    </xf>
    <xf numFmtId="0" fontId="18" fillId="0" borderId="0" xfId="0" applyFont="1" applyFill="1" applyBorder="1">
      <alignment vertical="center"/>
    </xf>
    <xf numFmtId="0" fontId="24" fillId="0" borderId="0" xfId="0" applyFont="1" applyBorder="1">
      <alignment vertical="center"/>
    </xf>
    <xf numFmtId="0" fontId="18" fillId="0" borderId="10" xfId="0" applyFont="1" applyBorder="1">
      <alignment vertical="center"/>
    </xf>
    <xf numFmtId="0" fontId="25" fillId="2" borderId="1" xfId="0" applyFont="1" applyFill="1" applyBorder="1" applyAlignment="1">
      <alignment vertical="center"/>
    </xf>
    <xf numFmtId="0" fontId="18" fillId="2" borderId="1" xfId="0" applyFont="1" applyFill="1" applyBorder="1">
      <alignment vertical="center"/>
    </xf>
    <xf numFmtId="0" fontId="0" fillId="2" borderId="3" xfId="0" applyFill="1" applyBorder="1" applyAlignment="1">
      <alignment vertical="center"/>
    </xf>
    <xf numFmtId="0" fontId="18" fillId="2" borderId="4" xfId="0" applyFont="1" applyFill="1" applyBorder="1">
      <alignment vertical="center"/>
    </xf>
    <xf numFmtId="0" fontId="0" fillId="2" borderId="0" xfId="0" applyFill="1" applyBorder="1" applyAlignment="1">
      <alignment vertical="center" wrapText="1"/>
    </xf>
    <xf numFmtId="0" fontId="18" fillId="2" borderId="0" xfId="0" applyFont="1" applyFill="1" applyBorder="1" applyAlignment="1">
      <alignment vertical="center"/>
    </xf>
    <xf numFmtId="0" fontId="26" fillId="2" borderId="0" xfId="0" applyFont="1" applyFill="1" applyBorder="1" applyAlignment="1">
      <alignment horizontal="left" vertical="center" wrapText="1"/>
    </xf>
    <xf numFmtId="0" fontId="18" fillId="2" borderId="0" xfId="0" applyFont="1" applyFill="1" applyBorder="1">
      <alignment vertical="center"/>
    </xf>
    <xf numFmtId="0" fontId="0" fillId="2" borderId="0" xfId="0" applyFont="1" applyFill="1" applyBorder="1" applyAlignment="1">
      <alignment vertical="center" wrapText="1"/>
    </xf>
    <xf numFmtId="0" fontId="18" fillId="2" borderId="0" xfId="0" quotePrefix="1" applyFont="1" applyFill="1" applyBorder="1" applyAlignment="1">
      <alignment horizontal="left" vertical="center"/>
    </xf>
    <xf numFmtId="0" fontId="27" fillId="2" borderId="0" xfId="0" quotePrefix="1" applyFont="1" applyFill="1" applyBorder="1" applyAlignment="1">
      <alignment vertical="center"/>
    </xf>
    <xf numFmtId="0" fontId="27" fillId="2" borderId="0" xfId="0" applyFont="1" applyFill="1" applyBorder="1" applyAlignment="1">
      <alignment horizontal="center" vertical="center"/>
    </xf>
    <xf numFmtId="0" fontId="27" fillId="0" borderId="0" xfId="0" applyFont="1" applyBorder="1">
      <alignment vertical="center"/>
    </xf>
    <xf numFmtId="0" fontId="27" fillId="2" borderId="1" xfId="0" applyFont="1" applyFill="1" applyBorder="1">
      <alignment vertical="center"/>
    </xf>
    <xf numFmtId="0" fontId="27" fillId="2" borderId="1" xfId="0" quotePrefix="1" applyFont="1" applyFill="1" applyBorder="1" applyAlignment="1">
      <alignment vertical="center" wrapText="1"/>
    </xf>
    <xf numFmtId="0" fontId="27" fillId="2" borderId="0" xfId="0" applyFont="1" applyFill="1" applyBorder="1" applyAlignment="1">
      <alignment vertical="center"/>
    </xf>
    <xf numFmtId="0" fontId="18" fillId="2" borderId="0" xfId="0" quotePrefix="1" applyFont="1" applyFill="1" applyBorder="1" applyAlignment="1">
      <alignment horizontal="left" vertical="center" wrapText="1"/>
    </xf>
    <xf numFmtId="0" fontId="18" fillId="0" borderId="11" xfId="0" applyFont="1" applyBorder="1">
      <alignment vertical="center"/>
    </xf>
    <xf numFmtId="0" fontId="11" fillId="0" borderId="12" xfId="0" applyFont="1" applyBorder="1">
      <alignment vertical="center"/>
    </xf>
    <xf numFmtId="0" fontId="12" fillId="0" borderId="13" xfId="0" applyFont="1" applyBorder="1">
      <alignment vertical="center"/>
    </xf>
    <xf numFmtId="0" fontId="27" fillId="2" borderId="1" xfId="0" applyFont="1" applyFill="1" applyBorder="1" applyAlignment="1">
      <alignment vertical="center"/>
    </xf>
    <xf numFmtId="0" fontId="18" fillId="2" borderId="0" xfId="0" quotePrefix="1" applyFont="1" applyFill="1" applyBorder="1" applyAlignment="1">
      <alignment vertical="center" wrapText="1"/>
    </xf>
    <xf numFmtId="0" fontId="18" fillId="2" borderId="0" xfId="0" quotePrefix="1" applyFont="1" applyFill="1" applyBorder="1" applyAlignment="1">
      <alignment vertical="center"/>
    </xf>
    <xf numFmtId="0" fontId="27" fillId="2" borderId="13" xfId="0" applyFont="1" applyFill="1" applyBorder="1" applyAlignment="1">
      <alignment vertical="center"/>
    </xf>
    <xf numFmtId="0" fontId="27" fillId="2" borderId="10" xfId="0" applyFont="1" applyFill="1" applyBorder="1" applyAlignment="1">
      <alignment vertical="center"/>
    </xf>
    <xf numFmtId="0" fontId="0" fillId="2" borderId="10" xfId="0" applyFill="1" applyBorder="1" applyAlignment="1">
      <alignment vertical="center" wrapText="1"/>
    </xf>
    <xf numFmtId="0" fontId="0" fillId="2" borderId="2" xfId="0" applyFill="1" applyBorder="1" applyAlignment="1">
      <alignment vertical="center"/>
    </xf>
    <xf numFmtId="0" fontId="18" fillId="2" borderId="5" xfId="0" quotePrefix="1" applyFont="1" applyFill="1" applyBorder="1" applyAlignment="1">
      <alignment horizontal="left" vertical="center"/>
    </xf>
    <xf numFmtId="0" fontId="27" fillId="2" borderId="5" xfId="0" quotePrefix="1" applyFont="1" applyFill="1" applyBorder="1" applyAlignment="1">
      <alignment vertical="center"/>
    </xf>
    <xf numFmtId="0" fontId="27" fillId="2" borderId="5" xfId="0" applyFont="1" applyFill="1" applyBorder="1" applyAlignment="1">
      <alignment vertical="center"/>
    </xf>
    <xf numFmtId="0" fontId="27" fillId="2" borderId="0" xfId="0" applyFont="1" applyFill="1" applyBorder="1" applyAlignment="1">
      <alignment vertical="center"/>
    </xf>
    <xf numFmtId="0" fontId="18" fillId="3" borderId="0" xfId="0" applyFont="1" applyFill="1">
      <alignment vertical="center"/>
    </xf>
    <xf numFmtId="49" fontId="28" fillId="0" borderId="5" xfId="1" applyNumberFormat="1" applyFont="1" applyFill="1" applyBorder="1" applyAlignment="1" applyProtection="1">
      <alignment horizontal="center" vertical="center"/>
      <protection locked="0"/>
    </xf>
    <xf numFmtId="0" fontId="0" fillId="0" borderId="0" xfId="0" applyProtection="1">
      <alignment vertical="center"/>
      <protection locked="0"/>
    </xf>
    <xf numFmtId="0" fontId="18" fillId="0" borderId="0" xfId="0" applyFont="1" applyAlignment="1">
      <alignment vertical="center"/>
    </xf>
    <xf numFmtId="0" fontId="4" fillId="0" borderId="5" xfId="1" applyFont="1" applyFill="1" applyBorder="1" applyAlignment="1" applyProtection="1">
      <alignment vertical="center"/>
      <protection locked="0"/>
    </xf>
    <xf numFmtId="0" fontId="27" fillId="0" borderId="0" xfId="0" applyFont="1" applyFill="1" applyBorder="1" applyAlignment="1">
      <alignment horizontal="center" vertical="center"/>
    </xf>
    <xf numFmtId="0" fontId="18" fillId="0" borderId="0" xfId="0" quotePrefix="1" applyFont="1" applyFill="1" applyBorder="1" applyAlignment="1">
      <alignment horizontal="center" vertical="center"/>
    </xf>
    <xf numFmtId="0" fontId="18" fillId="0" borderId="1" xfId="0" applyFont="1" applyBorder="1" applyAlignment="1" applyProtection="1">
      <alignment vertical="center"/>
    </xf>
    <xf numFmtId="0" fontId="28" fillId="0" borderId="0" xfId="1" applyFont="1" applyFill="1" applyBorder="1" applyAlignment="1" applyProtection="1">
      <alignment horizontal="left" vertical="center" wrapText="1"/>
      <protection locked="0"/>
    </xf>
    <xf numFmtId="0" fontId="0" fillId="5" borderId="0" xfId="0" applyFill="1" applyProtection="1">
      <alignment vertical="center"/>
    </xf>
    <xf numFmtId="0" fontId="33" fillId="5" borderId="0" xfId="1" applyFont="1" applyFill="1" applyProtection="1">
      <alignment vertical="center"/>
    </xf>
    <xf numFmtId="0" fontId="14" fillId="5" borderId="0" xfId="1" applyFill="1" applyProtection="1">
      <alignment vertical="center"/>
    </xf>
    <xf numFmtId="0" fontId="0" fillId="0" borderId="0" xfId="0" applyProtection="1">
      <alignment vertical="center"/>
    </xf>
    <xf numFmtId="0" fontId="34" fillId="5" borderId="0" xfId="1" applyFont="1" applyFill="1" applyProtection="1">
      <alignment vertical="center"/>
    </xf>
    <xf numFmtId="0" fontId="0" fillId="2" borderId="0" xfId="0" applyFill="1" applyProtection="1">
      <alignment vertical="center"/>
    </xf>
    <xf numFmtId="0" fontId="33" fillId="2" borderId="0" xfId="0" applyFont="1" applyFill="1" applyProtection="1">
      <alignment vertical="center"/>
    </xf>
    <xf numFmtId="0" fontId="14" fillId="2" borderId="0" xfId="1" applyFill="1" applyProtection="1">
      <alignment vertical="center"/>
    </xf>
    <xf numFmtId="0" fontId="14" fillId="2" borderId="0" xfId="1" applyFont="1" applyFill="1" applyProtection="1">
      <alignment vertical="center"/>
    </xf>
    <xf numFmtId="0" fontId="33" fillId="2" borderId="0" xfId="1" applyFont="1" applyFill="1" applyProtection="1">
      <alignment vertical="center"/>
    </xf>
    <xf numFmtId="0" fontId="35" fillId="2" borderId="13" xfId="1" applyFont="1" applyFill="1" applyBorder="1" applyProtection="1">
      <alignment vertical="center"/>
    </xf>
    <xf numFmtId="0" fontId="14" fillId="2" borderId="10" xfId="1" applyFill="1" applyBorder="1" applyProtection="1">
      <alignment vertical="center"/>
    </xf>
    <xf numFmtId="0" fontId="14" fillId="2" borderId="2" xfId="1" applyFill="1" applyBorder="1" applyProtection="1">
      <alignment vertical="center"/>
    </xf>
    <xf numFmtId="0" fontId="35" fillId="2" borderId="4" xfId="1" applyFont="1" applyFill="1" applyBorder="1" applyProtection="1">
      <alignment vertical="center"/>
    </xf>
    <xf numFmtId="0" fontId="14" fillId="2" borderId="5" xfId="1" applyFill="1" applyBorder="1" applyProtection="1">
      <alignment vertical="center"/>
    </xf>
    <xf numFmtId="0" fontId="14" fillId="2" borderId="6" xfId="1" applyFill="1" applyBorder="1" applyProtection="1">
      <alignment vertical="center"/>
    </xf>
    <xf numFmtId="0" fontId="35" fillId="2" borderId="12" xfId="1" applyFont="1" applyFill="1" applyBorder="1" applyProtection="1">
      <alignment vertical="center"/>
    </xf>
    <xf numFmtId="0" fontId="14" fillId="2" borderId="11" xfId="1" applyFill="1" applyBorder="1" applyProtection="1">
      <alignment vertical="center"/>
    </xf>
    <xf numFmtId="0" fontId="28" fillId="2" borderId="11" xfId="1" applyFont="1" applyFill="1" applyBorder="1" applyAlignment="1" applyProtection="1">
      <alignment vertical="center"/>
    </xf>
    <xf numFmtId="0" fontId="14" fillId="2" borderId="7" xfId="1" applyFill="1" applyBorder="1" applyProtection="1">
      <alignment vertical="center"/>
    </xf>
    <xf numFmtId="0" fontId="35" fillId="6" borderId="13" xfId="1" applyFont="1" applyFill="1" applyBorder="1" applyProtection="1">
      <alignment vertical="center"/>
    </xf>
    <xf numFmtId="0" fontId="35" fillId="6" borderId="1" xfId="1" applyFont="1" applyFill="1" applyBorder="1" applyProtection="1">
      <alignment vertical="center"/>
    </xf>
    <xf numFmtId="0" fontId="14" fillId="2" borderId="0" xfId="1" applyFill="1" applyBorder="1" applyProtection="1">
      <alignment vertical="center"/>
    </xf>
    <xf numFmtId="0" fontId="14" fillId="2" borderId="3" xfId="1" applyFill="1" applyBorder="1" applyProtection="1">
      <alignment vertical="center"/>
    </xf>
    <xf numFmtId="0" fontId="36" fillId="2" borderId="0" xfId="1" applyFont="1" applyFill="1" applyBorder="1" applyAlignment="1" applyProtection="1">
      <alignment horizontal="center" vertical="center"/>
    </xf>
    <xf numFmtId="0" fontId="28" fillId="2" borderId="0" xfId="1" applyFont="1" applyFill="1" applyBorder="1" applyAlignment="1" applyProtection="1">
      <alignment horizontal="left" vertical="center" wrapText="1"/>
    </xf>
    <xf numFmtId="0" fontId="36" fillId="2" borderId="4" xfId="1" applyFont="1" applyFill="1" applyBorder="1" applyAlignment="1" applyProtection="1">
      <alignment vertical="center" wrapText="1"/>
    </xf>
    <xf numFmtId="0" fontId="36" fillId="2" borderId="5" xfId="1" applyFont="1" applyFill="1" applyBorder="1" applyAlignment="1" applyProtection="1">
      <alignment horizontal="center" vertical="center"/>
    </xf>
    <xf numFmtId="0" fontId="35" fillId="2" borderId="0" xfId="1" applyFont="1" applyFill="1" applyBorder="1" applyProtection="1">
      <alignment vertical="center"/>
    </xf>
    <xf numFmtId="0" fontId="35" fillId="2" borderId="1" xfId="1" applyFont="1" applyFill="1" applyBorder="1" applyAlignment="1" applyProtection="1">
      <alignment vertical="center" wrapText="1"/>
    </xf>
    <xf numFmtId="0" fontId="14" fillId="2" borderId="4" xfId="1" applyFill="1" applyBorder="1" applyProtection="1">
      <alignment vertical="center"/>
    </xf>
    <xf numFmtId="0" fontId="35" fillId="2" borderId="13" xfId="1" applyFont="1" applyFill="1" applyBorder="1" applyAlignment="1" applyProtection="1">
      <alignment vertical="center" wrapText="1"/>
    </xf>
    <xf numFmtId="0" fontId="14" fillId="0" borderId="0" xfId="1" applyProtection="1">
      <alignment vertical="center"/>
    </xf>
    <xf numFmtId="0" fontId="34" fillId="2" borderId="12" xfId="1" applyFont="1" applyFill="1" applyBorder="1" applyAlignment="1" applyProtection="1">
      <alignment vertical="center" wrapText="1"/>
    </xf>
    <xf numFmtId="0" fontId="14" fillId="2" borderId="11" xfId="1" applyFont="1" applyFill="1" applyBorder="1" applyProtection="1">
      <alignment vertical="center"/>
    </xf>
    <xf numFmtId="0" fontId="14" fillId="2" borderId="7" xfId="1" applyFont="1" applyFill="1" applyBorder="1" applyProtection="1">
      <alignment vertical="center"/>
    </xf>
    <xf numFmtId="0" fontId="28" fillId="2" borderId="10" xfId="1" applyFont="1" applyFill="1" applyBorder="1" applyAlignment="1" applyProtection="1">
      <alignment vertical="center"/>
    </xf>
    <xf numFmtId="0" fontId="37" fillId="6" borderId="5" xfId="1" applyFont="1" applyFill="1" applyBorder="1" applyAlignment="1" applyProtection="1">
      <alignment horizontal="left" vertical="center" wrapText="1"/>
    </xf>
    <xf numFmtId="0" fontId="16" fillId="5" borderId="0" xfId="0" applyFont="1" applyFill="1" applyProtection="1">
      <alignment vertical="center"/>
    </xf>
    <xf numFmtId="0" fontId="16" fillId="2" borderId="0" xfId="0" applyFont="1" applyFill="1" applyProtection="1">
      <alignment vertical="center"/>
    </xf>
    <xf numFmtId="49" fontId="0" fillId="2" borderId="0" xfId="0" applyNumberFormat="1" applyFill="1" applyAlignment="1" applyProtection="1">
      <alignment horizontal="left" vertical="center"/>
    </xf>
    <xf numFmtId="0" fontId="38" fillId="2" borderId="0" xfId="0" applyFont="1" applyFill="1" applyProtection="1">
      <alignment vertical="center"/>
    </xf>
    <xf numFmtId="49" fontId="28" fillId="2" borderId="0" xfId="0" applyNumberFormat="1" applyFont="1" applyFill="1" applyAlignment="1" applyProtection="1">
      <alignment horizontal="left" vertical="center"/>
    </xf>
    <xf numFmtId="0" fontId="16" fillId="2" borderId="0" xfId="0" applyFont="1" applyFill="1" applyAlignment="1" applyProtection="1">
      <alignment horizontal="right" vertical="center"/>
    </xf>
    <xf numFmtId="0" fontId="28" fillId="2" borderId="0" xfId="0" applyFont="1" applyFill="1" applyAlignment="1" applyProtection="1">
      <alignment horizontal="left" vertical="center"/>
    </xf>
    <xf numFmtId="0" fontId="0" fillId="2" borderId="0" xfId="0" applyFill="1" applyAlignment="1" applyProtection="1">
      <alignment horizontal="left" vertical="center"/>
    </xf>
    <xf numFmtId="0" fontId="39" fillId="2" borderId="0" xfId="0" applyFont="1" applyFill="1" applyProtection="1">
      <alignment vertical="center"/>
    </xf>
    <xf numFmtId="0" fontId="16" fillId="2" borderId="0" xfId="0" applyFont="1" applyFill="1" applyAlignment="1" applyProtection="1">
      <alignment vertical="center"/>
    </xf>
    <xf numFmtId="0" fontId="28" fillId="2" borderId="0" xfId="0" applyFont="1" applyFill="1" applyProtection="1">
      <alignment vertical="center"/>
    </xf>
    <xf numFmtId="0" fontId="16" fillId="2" borderId="0" xfId="0" applyFont="1" applyFill="1" applyAlignment="1" applyProtection="1">
      <alignment horizontal="center" vertical="center"/>
    </xf>
    <xf numFmtId="0" fontId="15" fillId="0" borderId="0" xfId="0" applyFont="1" applyProtection="1">
      <alignment vertical="center"/>
    </xf>
    <xf numFmtId="0" fontId="29" fillId="0" borderId="10" xfId="1" applyFont="1" applyFill="1" applyBorder="1" applyAlignment="1" applyProtection="1">
      <alignment horizontal="left" vertical="center"/>
      <protection locked="0"/>
    </xf>
    <xf numFmtId="0" fontId="28" fillId="0" borderId="5" xfId="1" applyFont="1" applyFill="1" applyBorder="1" applyAlignment="1" applyProtection="1">
      <alignment horizontal="left" vertical="center"/>
      <protection locked="0"/>
    </xf>
    <xf numFmtId="0" fontId="14" fillId="0" borderId="10" xfId="1" applyFont="1" applyFill="1" applyBorder="1" applyAlignment="1" applyProtection="1">
      <alignment horizontal="left" vertical="center" wrapText="1"/>
      <protection locked="0"/>
    </xf>
    <xf numFmtId="0" fontId="29" fillId="0" borderId="10" xfId="1" applyFont="1" applyFill="1" applyBorder="1" applyAlignment="1" applyProtection="1">
      <alignment horizontal="left" vertical="center" wrapText="1"/>
      <protection locked="0"/>
    </xf>
    <xf numFmtId="0" fontId="28" fillId="0" borderId="10" xfId="1" applyFont="1" applyFill="1" applyBorder="1" applyAlignment="1" applyProtection="1">
      <alignment horizontal="left" vertical="center"/>
      <protection locked="0"/>
    </xf>
    <xf numFmtId="0" fontId="28" fillId="0" borderId="10" xfId="1" applyFont="1" applyFill="1" applyBorder="1" applyAlignment="1" applyProtection="1">
      <alignment horizontal="left" vertical="center" wrapText="1"/>
      <protection locked="0"/>
    </xf>
    <xf numFmtId="0" fontId="28" fillId="0" borderId="0" xfId="1" applyFont="1" applyFill="1" applyBorder="1" applyAlignment="1" applyProtection="1">
      <alignment horizontal="left" vertical="center" wrapText="1"/>
      <protection locked="0"/>
    </xf>
    <xf numFmtId="0" fontId="15" fillId="2" borderId="5" xfId="1" applyFont="1" applyFill="1" applyBorder="1" applyAlignment="1" applyProtection="1">
      <alignment horizontal="left" vertical="center" wrapText="1"/>
    </xf>
    <xf numFmtId="0" fontId="15" fillId="2" borderId="6" xfId="1" applyFont="1" applyFill="1" applyBorder="1" applyAlignment="1" applyProtection="1">
      <alignment horizontal="left" vertical="center" wrapText="1"/>
    </xf>
    <xf numFmtId="0" fontId="37" fillId="6" borderId="4" xfId="1" applyFont="1" applyFill="1" applyBorder="1" applyAlignment="1" applyProtection="1">
      <alignment horizontal="left" vertical="center" wrapText="1"/>
    </xf>
    <xf numFmtId="0" fontId="37" fillId="6" borderId="5" xfId="1" applyFont="1" applyFill="1" applyBorder="1" applyAlignment="1" applyProtection="1">
      <alignment horizontal="left" vertical="center" wrapText="1"/>
    </xf>
    <xf numFmtId="0" fontId="28" fillId="0" borderId="0" xfId="0" applyFont="1" applyAlignment="1" applyProtection="1">
      <alignment horizontal="left" vertical="center"/>
    </xf>
    <xf numFmtId="0" fontId="0" fillId="0" borderId="0" xfId="0" applyFill="1" applyAlignment="1" applyProtection="1">
      <alignment horizontal="left" vertical="center"/>
      <protection locked="0"/>
    </xf>
    <xf numFmtId="0" fontId="4" fillId="0" borderId="5" xfId="1" applyFont="1" applyFill="1" applyBorder="1" applyAlignment="1" applyProtection="1">
      <alignment horizontal="left" vertical="center"/>
      <protection locked="0"/>
    </xf>
    <xf numFmtId="0" fontId="4" fillId="0" borderId="5" xfId="1" applyFont="1" applyFill="1" applyBorder="1" applyAlignment="1" applyProtection="1">
      <alignment horizontal="center" vertical="center"/>
      <protection locked="0"/>
    </xf>
    <xf numFmtId="49" fontId="0" fillId="0" borderId="0" xfId="0" applyNumberFormat="1" applyFill="1" applyAlignment="1" applyProtection="1">
      <alignment horizontal="left" vertical="center"/>
      <protection locked="0"/>
    </xf>
    <xf numFmtId="0" fontId="35" fillId="2" borderId="4" xfId="1" applyFont="1" applyFill="1" applyBorder="1" applyAlignment="1" applyProtection="1">
      <alignment horizontal="left" vertical="center" wrapText="1"/>
    </xf>
    <xf numFmtId="0" fontId="35" fillId="2" borderId="5" xfId="1" applyFont="1" applyFill="1" applyBorder="1" applyAlignment="1" applyProtection="1">
      <alignment horizontal="left" vertical="center" wrapText="1"/>
    </xf>
    <xf numFmtId="0" fontId="35" fillId="2" borderId="13" xfId="1" applyFont="1" applyFill="1" applyBorder="1" applyAlignment="1" applyProtection="1">
      <alignment horizontal="left" vertical="center" wrapText="1"/>
    </xf>
    <xf numFmtId="0" fontId="35" fillId="2" borderId="10" xfId="1" applyFont="1" applyFill="1" applyBorder="1" applyAlignment="1" applyProtection="1">
      <alignment horizontal="left" vertical="center" wrapText="1"/>
    </xf>
    <xf numFmtId="49" fontId="28" fillId="0" borderId="0" xfId="0" applyNumberFormat="1" applyFont="1" applyFill="1" applyAlignment="1" applyProtection="1">
      <alignment horizontal="left" vertical="center"/>
      <protection locked="0"/>
    </xf>
    <xf numFmtId="0" fontId="0" fillId="0" borderId="0" xfId="0" applyAlignment="1" applyProtection="1">
      <alignment horizontal="left" vertical="center"/>
      <protection locked="0"/>
    </xf>
    <xf numFmtId="0" fontId="16" fillId="0" borderId="0" xfId="0" applyFont="1" applyFill="1" applyAlignment="1" applyProtection="1">
      <alignment horizontal="center" vertical="center"/>
      <protection locked="0"/>
    </xf>
    <xf numFmtId="0" fontId="28" fillId="0" borderId="0" xfId="1" applyFont="1" applyFill="1" applyBorder="1" applyAlignment="1" applyProtection="1">
      <alignment vertical="center"/>
      <protection locked="0"/>
    </xf>
    <xf numFmtId="0" fontId="28" fillId="0" borderId="0" xfId="1" applyFont="1" applyBorder="1" applyAlignment="1" applyProtection="1">
      <alignment vertical="center"/>
      <protection locked="0"/>
    </xf>
    <xf numFmtId="0" fontId="14" fillId="4" borderId="11" xfId="1" applyFont="1" applyFill="1" applyBorder="1" applyAlignment="1" applyProtection="1">
      <alignment vertical="center"/>
      <protection locked="0"/>
    </xf>
    <xf numFmtId="0" fontId="28" fillId="0" borderId="0" xfId="0" applyFont="1" applyFill="1" applyAlignment="1" applyProtection="1">
      <alignment horizontal="left" vertical="center"/>
      <protection locked="0"/>
    </xf>
    <xf numFmtId="0" fontId="18" fillId="0" borderId="0" xfId="0" applyFont="1" applyAlignment="1">
      <alignment vertical="center"/>
    </xf>
    <xf numFmtId="0" fontId="27" fillId="2" borderId="0" xfId="0" applyFont="1" applyFill="1" applyBorder="1" applyAlignment="1">
      <alignment horizontal="left" vertical="center"/>
    </xf>
    <xf numFmtId="0" fontId="32" fillId="0" borderId="13" xfId="0" applyFont="1" applyBorder="1" applyAlignment="1">
      <alignment horizontal="left" vertical="center" wrapText="1"/>
    </xf>
    <xf numFmtId="0" fontId="18" fillId="0" borderId="10" xfId="0" applyFont="1" applyBorder="1" applyAlignment="1">
      <alignment vertical="center" wrapText="1"/>
    </xf>
    <xf numFmtId="0" fontId="18" fillId="0" borderId="1" xfId="0" applyFont="1" applyBorder="1" applyAlignment="1">
      <alignment vertical="center" wrapText="1"/>
    </xf>
    <xf numFmtId="0" fontId="18" fillId="0" borderId="0" xfId="0" applyFont="1" applyAlignment="1">
      <alignment vertical="center" wrapText="1"/>
    </xf>
    <xf numFmtId="0" fontId="27" fillId="2" borderId="0" xfId="0" applyFont="1" applyFill="1" applyBorder="1" applyAlignment="1">
      <alignment vertical="center"/>
    </xf>
    <xf numFmtId="0" fontId="27" fillId="2" borderId="0" xfId="0" applyFont="1" applyFill="1" applyBorder="1" applyAlignment="1">
      <alignment horizontal="left" vertical="center" wrapText="1"/>
    </xf>
    <xf numFmtId="0" fontId="27" fillId="2" borderId="0" xfId="0" applyFont="1" applyFill="1" applyBorder="1" applyAlignment="1">
      <alignment horizontal="center" vertical="center"/>
    </xf>
    <xf numFmtId="0" fontId="18" fillId="0" borderId="0" xfId="0" applyFont="1" applyAlignment="1">
      <alignment vertical="top" wrapText="1"/>
    </xf>
    <xf numFmtId="0" fontId="30" fillId="0" borderId="5" xfId="0" applyFont="1" applyBorder="1" applyAlignment="1">
      <alignment vertical="center"/>
    </xf>
    <xf numFmtId="0" fontId="23" fillId="0" borderId="5" xfId="0" applyFont="1" applyBorder="1" applyAlignment="1">
      <alignment vertical="center"/>
    </xf>
    <xf numFmtId="0" fontId="31" fillId="0" borderId="5" xfId="0" applyFont="1" applyBorder="1" applyAlignment="1">
      <alignment vertical="center"/>
    </xf>
    <xf numFmtId="0" fontId="18" fillId="0" borderId="5" xfId="0" applyFont="1" applyBorder="1" applyAlignment="1">
      <alignment vertical="center"/>
    </xf>
    <xf numFmtId="0" fontId="23" fillId="2" borderId="0" xfId="0" applyFont="1" applyFill="1" applyAlignment="1">
      <alignment vertical="center"/>
    </xf>
    <xf numFmtId="0" fontId="9" fillId="0" borderId="0" xfId="0" applyFont="1" applyBorder="1" applyAlignment="1">
      <alignment vertical="center"/>
    </xf>
    <xf numFmtId="0" fontId="26" fillId="0" borderId="0" xfId="0" applyFont="1" applyBorder="1" applyAlignment="1">
      <alignment vertical="center"/>
    </xf>
    <xf numFmtId="0" fontId="18" fillId="0" borderId="12" xfId="0" applyFont="1" applyBorder="1" applyAlignment="1">
      <alignment vertical="center"/>
    </xf>
    <xf numFmtId="0" fontId="0" fillId="0" borderId="7" xfId="0" applyBorder="1" applyAlignment="1">
      <alignment vertical="center"/>
    </xf>
    <xf numFmtId="0" fontId="23" fillId="0" borderId="0" xfId="0" applyFont="1" applyAlignment="1">
      <alignment vertical="center" wrapText="1"/>
    </xf>
    <xf numFmtId="0" fontId="18" fillId="0" borderId="7" xfId="0" applyFont="1" applyBorder="1" applyAlignment="1">
      <alignment vertical="center"/>
    </xf>
    <xf numFmtId="0" fontId="23" fillId="2" borderId="12" xfId="0" applyFont="1" applyFill="1" applyBorder="1" applyAlignment="1">
      <alignment vertical="top" wrapText="1"/>
    </xf>
    <xf numFmtId="0" fontId="23" fillId="2" borderId="11" xfId="0" applyFont="1" applyFill="1" applyBorder="1" applyAlignment="1">
      <alignment vertical="top" wrapText="1"/>
    </xf>
    <xf numFmtId="0" fontId="23" fillId="0" borderId="0" xfId="0" quotePrefix="1" applyFont="1" applyAlignment="1">
      <alignment vertical="center"/>
    </xf>
    <xf numFmtId="0" fontId="0" fillId="0" borderId="0" xfId="0" applyAlignment="1">
      <alignment vertical="center"/>
    </xf>
    <xf numFmtId="0" fontId="23" fillId="0" borderId="14" xfId="0" applyFont="1" applyFill="1" applyBorder="1" applyAlignment="1">
      <alignment vertical="center"/>
    </xf>
    <xf numFmtId="0" fontId="0" fillId="0" borderId="14" xfId="0" applyFill="1" applyBorder="1" applyAlignment="1">
      <alignment vertical="center"/>
    </xf>
    <xf numFmtId="0" fontId="23" fillId="0" borderId="0" xfId="0" applyFont="1" applyAlignment="1">
      <alignment vertical="center"/>
    </xf>
    <xf numFmtId="0" fontId="18" fillId="0" borderId="11" xfId="0" applyFont="1" applyBorder="1" applyAlignment="1">
      <alignment vertical="center"/>
    </xf>
  </cellXfs>
  <cellStyles count="2">
    <cellStyle name="標準" xfId="0" builtinId="0"/>
    <cellStyle name="標準 2" xfId="1" xr:uid="{28B05050-C637-450C-8629-D9D60EC4CAA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41" noThreeD="1"/>
</file>

<file path=xl/ctrlProps/ctrlProp2.xml><?xml version="1.0" encoding="utf-8"?>
<formControlPr xmlns="http://schemas.microsoft.com/office/spreadsheetml/2009/9/main" objectType="CheckBox" fmlaLink="$O$40" noThreeD="1"/>
</file>

<file path=xl/ctrlProps/ctrlProp3.xml><?xml version="1.0" encoding="utf-8"?>
<formControlPr xmlns="http://schemas.microsoft.com/office/spreadsheetml/2009/9/main" objectType="CheckBox" fmlaLink="$O$42" noThreeD="1"/>
</file>

<file path=xl/ctrlProps/ctrlProp4.xml><?xml version="1.0" encoding="utf-8"?>
<formControlPr xmlns="http://schemas.microsoft.com/office/spreadsheetml/2009/9/main" objectType="CheckBox" fmlaLink="$O$43"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39</xdr:row>
          <xdr:rowOff>142875</xdr:rowOff>
        </xdr:from>
        <xdr:to>
          <xdr:col>3</xdr:col>
          <xdr:colOff>266700</xdr:colOff>
          <xdr:row>41</xdr:row>
          <xdr:rowOff>19050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38</xdr:row>
          <xdr:rowOff>209550</xdr:rowOff>
        </xdr:from>
        <xdr:to>
          <xdr:col>3</xdr:col>
          <xdr:colOff>276225</xdr:colOff>
          <xdr:row>40</xdr:row>
          <xdr:rowOff>28575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40</xdr:row>
          <xdr:rowOff>142875</xdr:rowOff>
        </xdr:from>
        <xdr:to>
          <xdr:col>3</xdr:col>
          <xdr:colOff>266700</xdr:colOff>
          <xdr:row>42</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41</xdr:row>
          <xdr:rowOff>142875</xdr:rowOff>
        </xdr:from>
        <xdr:to>
          <xdr:col>3</xdr:col>
          <xdr:colOff>266700</xdr:colOff>
          <xdr:row>43</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xdr:twoCellAnchor>
    <xdr:from>
      <xdr:col>16</xdr:col>
      <xdr:colOff>130175</xdr:colOff>
      <xdr:row>3</xdr:row>
      <xdr:rowOff>139700</xdr:rowOff>
    </xdr:from>
    <xdr:to>
      <xdr:col>21</xdr:col>
      <xdr:colOff>104775</xdr:colOff>
      <xdr:row>18</xdr:row>
      <xdr:rowOff>323851</xdr:rowOff>
    </xdr:to>
    <xdr:sp macro="" textlink="">
      <xdr:nvSpPr>
        <xdr:cNvPr id="9" name="テキスト ボックス 8">
          <a:extLst>
            <a:ext uri="{FF2B5EF4-FFF2-40B4-BE49-F238E27FC236}">
              <a16:creationId xmlns:a16="http://schemas.microsoft.com/office/drawing/2014/main" id="{BF1D6D05-49C6-FFC7-38A2-5877E19FDBB4}"/>
            </a:ext>
          </a:extLst>
        </xdr:cNvPr>
        <xdr:cNvSpPr txBox="1"/>
      </xdr:nvSpPr>
      <xdr:spPr>
        <a:xfrm>
          <a:off x="8702675" y="920750"/>
          <a:ext cx="3308350" cy="2974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Ｅｕｄｒａシステム仕様変更（ＯＭＳの導入）により、製造所の名称、製造所の所在地</a:t>
          </a:r>
          <a:r>
            <a:rPr kumimoji="1" lang="ja-JP" altLang="en-US" sz="1100">
              <a:solidFill>
                <a:srgbClr val="FF0000"/>
              </a:solidFill>
            </a:rPr>
            <a:t>およびＤＵＮＳ番号</a:t>
          </a:r>
          <a:r>
            <a:rPr kumimoji="1" lang="ja-JP" altLang="en-US" sz="1100"/>
            <a:t>については、ＯＭＳデータベースより抽出することになりました。</a:t>
          </a:r>
          <a:endParaRPr kumimoji="1" lang="en-US" altLang="ja-JP" sz="1100"/>
        </a:p>
        <a:p>
          <a:pPr>
            <a:lnSpc>
              <a:spcPts val="1300"/>
            </a:lnSpc>
          </a:pPr>
          <a:r>
            <a:rPr kumimoji="1" lang="ja-JP" altLang="en-US" sz="1100"/>
            <a:t>つきましては、申請前に下のサイトより製造所情報をご</a:t>
          </a:r>
          <a:r>
            <a:rPr kumimoji="1" lang="ja-JP" altLang="en-US" sz="1100">
              <a:solidFill>
                <a:schemeClr val="dk1"/>
              </a:solidFill>
              <a:latin typeface="+mn-lt"/>
              <a:ea typeface="+mn-ea"/>
              <a:cs typeface="+mn-cs"/>
            </a:rPr>
            <a:t>確認</a:t>
          </a:r>
          <a:r>
            <a:rPr kumimoji="1" lang="ja-JP" altLang="en-US" sz="1100"/>
            <a:t>いただき、</a:t>
          </a:r>
          <a:r>
            <a:rPr kumimoji="1" lang="en-US" altLang="ja-JP" sz="1100"/>
            <a:t>Organizasion No.</a:t>
          </a:r>
          <a:r>
            <a:rPr kumimoji="1" lang="ja-JP" altLang="en-US" sz="1100"/>
            <a:t>および</a:t>
          </a:r>
          <a:r>
            <a:rPr kumimoji="1" lang="en-US" altLang="ja-JP" sz="1100"/>
            <a:t>Location No.</a:t>
          </a:r>
          <a:r>
            <a:rPr kumimoji="1" lang="ja-JP" altLang="en-US" sz="1100"/>
            <a:t>をご記入ください。製造所情報が存在しないようであれば、事前に新規登録、また変更が必要な場合は、変更登録をおこなっていただきますようお願い申し上げます。</a:t>
          </a:r>
          <a:endParaRPr kumimoji="1" lang="en-US" altLang="ja-JP" sz="1100"/>
        </a:p>
        <a:p>
          <a:pPr>
            <a:lnSpc>
              <a:spcPts val="1300"/>
            </a:lnSpc>
          </a:pPr>
          <a:r>
            <a:rPr kumimoji="1" lang="ja-JP" altLang="en-US" sz="1100"/>
            <a:t>また、</a:t>
          </a:r>
          <a:r>
            <a:rPr kumimoji="1" lang="ja-JP" altLang="ja-JP" sz="1100">
              <a:solidFill>
                <a:schemeClr val="dk1"/>
              </a:solidFill>
              <a:effectLst/>
              <a:latin typeface="+mn-lt"/>
              <a:ea typeface="+mn-ea"/>
              <a:cs typeface="+mn-cs"/>
            </a:rPr>
            <a:t>製造所の名称、製造所の所在地</a:t>
          </a:r>
          <a:r>
            <a:rPr kumimoji="1" lang="ja-JP" altLang="ja-JP" sz="1100">
              <a:solidFill>
                <a:srgbClr val="FF0000"/>
              </a:solidFill>
              <a:effectLst/>
              <a:latin typeface="+mn-lt"/>
              <a:ea typeface="+mn-ea"/>
              <a:cs typeface="+mn-cs"/>
            </a:rPr>
            <a:t>およびＤＵＮＳ番号</a:t>
          </a:r>
          <a:r>
            <a:rPr kumimoji="1" lang="ja-JP" altLang="en-US" sz="1100"/>
            <a:t>は、ＯＭＳデータベースの表記の通りにご入力ください。</a:t>
          </a:r>
          <a:endParaRPr kumimoji="1" lang="en-US" altLang="ja-JP" sz="1100"/>
        </a:p>
        <a:p>
          <a:pPr marL="0" marR="0" lvl="0" indent="0" defTabSz="914400" eaLnBrk="1" fontAlgn="auto" latinLnBrk="0" hangingPunct="1">
            <a:lnSpc>
              <a:spcPts val="1200"/>
            </a:lnSpc>
            <a:spcBef>
              <a:spcPts val="0"/>
            </a:spcBef>
            <a:spcAft>
              <a:spcPts val="0"/>
            </a:spcAft>
            <a:buClrTx/>
            <a:buSzTx/>
            <a:buFontTx/>
            <a:buNone/>
            <a:tabLst/>
            <a:defRPr/>
          </a:pPr>
          <a:r>
            <a:rPr lang="en-US" altLang="ja-JP" sz="1100" u="sng">
              <a:solidFill>
                <a:schemeClr val="dk1"/>
              </a:solidFill>
              <a:effectLst/>
              <a:latin typeface="+mn-lt"/>
              <a:ea typeface="+mn-ea"/>
              <a:cs typeface="+mn-cs"/>
              <a:hlinkClick xmlns:r="http://schemas.openxmlformats.org/officeDocument/2006/relationships" r:id=""/>
            </a:rPr>
            <a:t>OMS Web UI (europa.eu)</a:t>
          </a:r>
          <a:endParaRPr lang="ja-JP" altLang="ja-JP" sz="1100">
            <a:solidFill>
              <a:schemeClr val="dk1"/>
            </a:solidFill>
            <a:effectLst/>
            <a:latin typeface="+mn-lt"/>
            <a:ea typeface="+mn-ea"/>
            <a:cs typeface="+mn-cs"/>
          </a:endParaRPr>
        </a:p>
        <a:p>
          <a:pPr>
            <a:lnSpc>
              <a:spcPts val="1100"/>
            </a:lnSpc>
          </a:pPr>
          <a:endParaRPr kumimoji="1" lang="en-US" altLang="ja-JP" sz="1100"/>
        </a:p>
        <a:p>
          <a:pPr>
            <a:lnSpc>
              <a:spcPts val="1100"/>
            </a:lnSpc>
          </a:pPr>
          <a:r>
            <a:rPr kumimoji="1" lang="en-US" altLang="ja-JP" sz="1100">
              <a:solidFill>
                <a:srgbClr val="FF0000"/>
              </a:solidFill>
            </a:rPr>
            <a:t>※</a:t>
          </a:r>
          <a:r>
            <a:rPr kumimoji="1" lang="ja-JP" altLang="en-US" sz="1100">
              <a:solidFill>
                <a:srgbClr val="FF0000"/>
              </a:solidFill>
            </a:rPr>
            <a:t>住所のうち、都道府県名については、</a:t>
          </a:r>
          <a:r>
            <a:rPr kumimoji="1" lang="en-US" altLang="ja-JP" sz="1100">
              <a:solidFill>
                <a:srgbClr val="FF0000"/>
              </a:solidFill>
            </a:rPr>
            <a:t>OMS</a:t>
          </a:r>
          <a:r>
            <a:rPr kumimoji="1" lang="ja-JP" altLang="en-US" sz="1100">
              <a:solidFill>
                <a:srgbClr val="FF0000"/>
              </a:solidFill>
            </a:rPr>
            <a:t>に登録しても、</a:t>
          </a:r>
          <a:r>
            <a:rPr kumimoji="1" lang="en-US" altLang="ja-JP" sz="1100">
              <a:solidFill>
                <a:srgbClr val="FF0000"/>
              </a:solidFill>
            </a:rPr>
            <a:t>Eudra</a:t>
          </a:r>
          <a:r>
            <a:rPr kumimoji="1" lang="ja-JP" altLang="en-US" sz="1100">
              <a:solidFill>
                <a:srgbClr val="FF0000"/>
              </a:solidFill>
            </a:rPr>
            <a:t>システムには反映されない場合があります。</a:t>
          </a:r>
          <a:endParaRPr kumimoji="1" lang="en-US" altLang="ja-JP" sz="1100">
            <a:solidFill>
              <a:srgbClr val="FF0000"/>
            </a:solidFill>
          </a:endParaRPr>
        </a:p>
      </xdr:txBody>
    </xdr:sp>
    <xdr:clientData/>
  </xdr:twoCellAnchor>
  <xdr:twoCellAnchor>
    <xdr:from>
      <xdr:col>16</xdr:col>
      <xdr:colOff>139700</xdr:colOff>
      <xdr:row>18</xdr:row>
      <xdr:rowOff>482600</xdr:rowOff>
    </xdr:from>
    <xdr:to>
      <xdr:col>21</xdr:col>
      <xdr:colOff>114300</xdr:colOff>
      <xdr:row>21</xdr:row>
      <xdr:rowOff>133350</xdr:rowOff>
    </xdr:to>
    <xdr:sp macro="" textlink="">
      <xdr:nvSpPr>
        <xdr:cNvPr id="2" name="テキスト ボックス 1">
          <a:extLst>
            <a:ext uri="{FF2B5EF4-FFF2-40B4-BE49-F238E27FC236}">
              <a16:creationId xmlns:a16="http://schemas.microsoft.com/office/drawing/2014/main" id="{8ADF7C15-7537-4AF2-B601-5C0DBEE91A64}"/>
            </a:ext>
          </a:extLst>
        </xdr:cNvPr>
        <xdr:cNvSpPr txBox="1"/>
      </xdr:nvSpPr>
      <xdr:spPr>
        <a:xfrm>
          <a:off x="8712200" y="4054475"/>
          <a:ext cx="3308350" cy="422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【E】</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英数</a:t>
          </a:r>
          <a:r>
            <a:rPr kumimoji="1" lang="en-US" altLang="ja-JP" sz="1100">
              <a:solidFill>
                <a:srgbClr val="FF0000"/>
              </a:solidFill>
            </a:rPr>
            <a:t>】</a:t>
          </a:r>
          <a:r>
            <a:rPr kumimoji="1" lang="ja-JP" altLang="en-US" sz="1100">
              <a:solidFill>
                <a:srgbClr val="FF0000"/>
              </a:solidFill>
            </a:rPr>
            <a:t>及び</a:t>
          </a:r>
          <a:r>
            <a:rPr kumimoji="1" lang="en-US" altLang="ja-JP" sz="1100">
              <a:solidFill>
                <a:srgbClr val="FF0000"/>
              </a:solidFill>
            </a:rPr>
            <a:t>【</a:t>
          </a:r>
          <a:r>
            <a:rPr kumimoji="1" lang="ja-JP" altLang="en-US" sz="1100">
              <a:solidFill>
                <a:srgbClr val="FF0000"/>
              </a:solidFill>
            </a:rPr>
            <a:t>数</a:t>
          </a:r>
          <a:r>
            <a:rPr kumimoji="1" lang="en-US" altLang="ja-JP" sz="1100">
              <a:solidFill>
                <a:srgbClr val="FF0000"/>
              </a:solidFill>
            </a:rPr>
            <a:t>】</a:t>
          </a:r>
          <a:r>
            <a:rPr kumimoji="1" lang="ja-JP" altLang="en-US" sz="1100">
              <a:solidFill>
                <a:srgbClr val="FF0000"/>
              </a:solidFill>
            </a:rPr>
            <a:t>と記載のある入力欄は、半角文字のみ使用可ですので、ご注意ください。</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67184-6190-4C8E-A139-DE85E87770FC}">
  <sheetPr codeName="Sheet1"/>
  <dimension ref="A1:P149"/>
  <sheetViews>
    <sheetView tabSelected="1" view="pageBreakPreview" zoomScaleNormal="85" zoomScaleSheetLayoutView="100" workbookViewId="0">
      <selection activeCell="E27" sqref="E27:I27"/>
    </sheetView>
  </sheetViews>
  <sheetFormatPr defaultColWidth="8.75" defaultRowHeight="13.5"/>
  <cols>
    <col min="1" max="1" width="2.25" style="77" customWidth="1"/>
    <col min="2" max="2" width="24.125" style="77" customWidth="1"/>
    <col min="3" max="3" width="3.25" style="77" customWidth="1"/>
    <col min="4" max="4" width="4.625" style="77" customWidth="1"/>
    <col min="5" max="5" width="10.875" style="77" customWidth="1"/>
    <col min="6" max="6" width="3.5" style="77" customWidth="1"/>
    <col min="7" max="7" width="9.875" style="77" customWidth="1"/>
    <col min="8" max="8" width="3" style="77" customWidth="1"/>
    <col min="9" max="9" width="11.125" style="77" customWidth="1"/>
    <col min="10" max="10" width="6.75" style="77" customWidth="1"/>
    <col min="11" max="11" width="14.25" style="77" customWidth="1"/>
    <col min="12" max="12" width="14.75" style="77" customWidth="1"/>
    <col min="13" max="13" width="2.25" style="77" customWidth="1"/>
    <col min="14" max="14" width="1.875" style="77" customWidth="1"/>
    <col min="15" max="15" width="9" style="77" hidden="1" customWidth="1"/>
    <col min="16" max="16" width="16.375" style="77" hidden="1" customWidth="1"/>
    <col min="17" max="16384" width="8.75" style="77"/>
  </cols>
  <sheetData>
    <row r="1" spans="1:14" ht="23.25" customHeight="1">
      <c r="A1" s="74"/>
      <c r="B1" s="75" t="s">
        <v>34</v>
      </c>
      <c r="C1" s="76"/>
      <c r="D1" s="76"/>
      <c r="E1" s="76"/>
      <c r="F1" s="76"/>
      <c r="G1" s="76"/>
      <c r="H1" s="76"/>
      <c r="I1" s="76"/>
      <c r="J1" s="76"/>
      <c r="K1" s="76"/>
      <c r="L1" s="76"/>
      <c r="M1" s="76"/>
      <c r="N1" s="76"/>
    </row>
    <row r="2" spans="1:14" ht="18" customHeight="1">
      <c r="A2" s="74"/>
      <c r="B2" s="78" t="s">
        <v>1</v>
      </c>
      <c r="C2" s="76" t="s">
        <v>2</v>
      </c>
      <c r="D2" s="76"/>
      <c r="E2" s="76"/>
      <c r="F2" s="76"/>
      <c r="G2" s="76"/>
      <c r="H2" s="76"/>
      <c r="I2" s="76"/>
      <c r="J2" s="76"/>
      <c r="K2" s="76"/>
      <c r="L2" s="76"/>
      <c r="M2" s="76"/>
      <c r="N2" s="76"/>
    </row>
    <row r="3" spans="1:14" ht="20.25" customHeight="1">
      <c r="A3" s="79"/>
      <c r="B3" s="80" t="s">
        <v>90</v>
      </c>
      <c r="C3" s="81"/>
      <c r="D3" s="81"/>
      <c r="E3" s="81"/>
      <c r="F3" s="81"/>
      <c r="G3" s="82"/>
      <c r="H3" s="82"/>
      <c r="I3" s="82"/>
      <c r="J3" s="83" t="s">
        <v>86</v>
      </c>
      <c r="K3" s="81"/>
      <c r="L3" s="81"/>
      <c r="M3" s="81"/>
      <c r="N3" s="81"/>
    </row>
    <row r="4" spans="1:14">
      <c r="A4" s="79"/>
      <c r="B4" s="84" t="s">
        <v>27</v>
      </c>
      <c r="C4" s="85"/>
      <c r="D4" s="85"/>
      <c r="E4" s="125"/>
      <c r="F4" s="125"/>
      <c r="G4" s="125"/>
      <c r="H4" s="125"/>
      <c r="I4" s="125"/>
      <c r="J4" s="125"/>
      <c r="K4" s="125"/>
      <c r="L4" s="125"/>
      <c r="M4" s="86"/>
      <c r="N4" s="81"/>
    </row>
    <row r="5" spans="1:14">
      <c r="A5" s="79"/>
      <c r="B5" s="87" t="s">
        <v>28</v>
      </c>
      <c r="C5" s="88"/>
      <c r="D5" s="88"/>
      <c r="E5" s="126"/>
      <c r="F5" s="126"/>
      <c r="G5" s="126"/>
      <c r="H5" s="126"/>
      <c r="I5" s="126"/>
      <c r="J5" s="126"/>
      <c r="K5" s="126"/>
      <c r="L5" s="126"/>
      <c r="M5" s="89"/>
      <c r="N5" s="81"/>
    </row>
    <row r="6" spans="1:14">
      <c r="A6" s="79"/>
      <c r="B6" s="90" t="s">
        <v>159</v>
      </c>
      <c r="C6" s="91"/>
      <c r="D6" s="91"/>
      <c r="E6" s="92"/>
      <c r="F6" s="92"/>
      <c r="G6" s="92"/>
      <c r="H6" s="92"/>
      <c r="I6" s="92"/>
      <c r="J6" s="92"/>
      <c r="K6" s="92"/>
      <c r="L6" s="91"/>
      <c r="M6" s="93"/>
      <c r="N6" s="81"/>
    </row>
    <row r="7" spans="1:14" ht="16.5" customHeight="1">
      <c r="A7" s="79"/>
      <c r="B7" s="94" t="s">
        <v>160</v>
      </c>
      <c r="C7" s="85"/>
      <c r="D7" s="85"/>
      <c r="E7" s="130"/>
      <c r="F7" s="130"/>
      <c r="G7" s="130"/>
      <c r="H7" s="130"/>
      <c r="I7" s="130"/>
      <c r="J7" s="130"/>
      <c r="K7" s="130"/>
      <c r="L7" s="130"/>
      <c r="M7" s="86"/>
      <c r="N7" s="81"/>
    </row>
    <row r="8" spans="1:14" ht="16.5" customHeight="1">
      <c r="A8" s="79"/>
      <c r="B8" s="95" t="s">
        <v>161</v>
      </c>
      <c r="C8" s="96"/>
      <c r="D8" s="96"/>
      <c r="E8" s="131"/>
      <c r="F8" s="131"/>
      <c r="G8" s="131"/>
      <c r="H8" s="131"/>
      <c r="I8" s="131"/>
      <c r="J8" s="131"/>
      <c r="K8" s="131"/>
      <c r="L8" s="131"/>
      <c r="M8" s="97"/>
      <c r="N8" s="81"/>
    </row>
    <row r="9" spans="1:14" ht="16.5" customHeight="1">
      <c r="A9" s="79"/>
      <c r="B9" s="95" t="s">
        <v>162</v>
      </c>
      <c r="C9" s="96"/>
      <c r="D9" s="96"/>
      <c r="E9" s="131"/>
      <c r="F9" s="131"/>
      <c r="G9" s="131"/>
      <c r="H9" s="131"/>
      <c r="I9" s="131"/>
      <c r="J9" s="131"/>
      <c r="K9" s="131"/>
      <c r="L9" s="131"/>
      <c r="M9" s="97"/>
      <c r="N9" s="81"/>
    </row>
    <row r="10" spans="1:14" ht="16.5" customHeight="1">
      <c r="A10" s="79"/>
      <c r="B10" s="95" t="s">
        <v>168</v>
      </c>
      <c r="C10" s="96"/>
      <c r="D10" s="96"/>
      <c r="E10" s="131"/>
      <c r="F10" s="131"/>
      <c r="G10" s="131"/>
      <c r="H10" s="131"/>
      <c r="I10" s="131"/>
      <c r="J10" s="131"/>
      <c r="K10" s="131"/>
      <c r="L10" s="131"/>
      <c r="M10" s="97"/>
      <c r="N10" s="81"/>
    </row>
    <row r="11" spans="1:14">
      <c r="A11" s="79"/>
      <c r="B11" s="95" t="s">
        <v>169</v>
      </c>
      <c r="C11" s="96"/>
      <c r="D11" s="96"/>
      <c r="E11" s="131"/>
      <c r="F11" s="131"/>
      <c r="G11" s="131"/>
      <c r="H11" s="131"/>
      <c r="I11" s="131"/>
      <c r="J11" s="131"/>
      <c r="K11" s="131"/>
      <c r="L11" s="131"/>
      <c r="M11" s="97"/>
      <c r="N11" s="81"/>
    </row>
    <row r="12" spans="1:14">
      <c r="A12" s="79"/>
      <c r="B12" s="95" t="s">
        <v>170</v>
      </c>
      <c r="C12" s="96"/>
      <c r="D12" s="96"/>
      <c r="E12" s="73"/>
      <c r="F12" s="98" t="s">
        <v>0</v>
      </c>
      <c r="G12" s="73"/>
      <c r="H12" s="99"/>
      <c r="I12" s="99"/>
      <c r="J12" s="99"/>
      <c r="K12" s="99"/>
      <c r="L12" s="96"/>
      <c r="M12" s="97"/>
      <c r="N12" s="81"/>
    </row>
    <row r="13" spans="1:14">
      <c r="A13" s="79"/>
      <c r="B13" s="95" t="s">
        <v>171</v>
      </c>
      <c r="C13" s="96"/>
      <c r="D13" s="96"/>
      <c r="E13" s="73"/>
      <c r="F13" s="99"/>
      <c r="G13" s="99"/>
      <c r="H13" s="99"/>
      <c r="I13" s="99"/>
      <c r="J13" s="99"/>
      <c r="K13" s="99"/>
      <c r="L13" s="96"/>
      <c r="M13" s="97"/>
      <c r="N13" s="81"/>
    </row>
    <row r="14" spans="1:14">
      <c r="A14" s="79"/>
      <c r="B14" s="95" t="s">
        <v>172</v>
      </c>
      <c r="C14" s="96"/>
      <c r="D14" s="96"/>
      <c r="E14" s="99" t="s">
        <v>163</v>
      </c>
      <c r="F14" s="99"/>
      <c r="G14" s="99"/>
      <c r="H14" s="99"/>
      <c r="I14" s="99"/>
      <c r="J14" s="99"/>
      <c r="K14" s="99"/>
      <c r="L14" s="96"/>
      <c r="M14" s="97"/>
      <c r="N14" s="81"/>
    </row>
    <row r="15" spans="1:14" ht="27">
      <c r="A15" s="79"/>
      <c r="B15" s="100" t="s">
        <v>32</v>
      </c>
      <c r="C15" s="88"/>
      <c r="D15" s="88"/>
      <c r="E15" s="66"/>
      <c r="F15" s="101" t="s">
        <v>0</v>
      </c>
      <c r="G15" s="66"/>
      <c r="H15" s="101" t="s">
        <v>0</v>
      </c>
      <c r="I15" s="66"/>
      <c r="J15" s="132" t="s">
        <v>158</v>
      </c>
      <c r="K15" s="132"/>
      <c r="L15" s="132"/>
      <c r="M15" s="133"/>
      <c r="N15" s="81"/>
    </row>
    <row r="16" spans="1:14" ht="5.45" customHeight="1">
      <c r="A16" s="79"/>
      <c r="B16" s="102"/>
      <c r="C16" s="96"/>
      <c r="D16" s="96"/>
      <c r="E16" s="96"/>
      <c r="F16" s="96"/>
      <c r="G16" s="96"/>
      <c r="H16" s="96"/>
      <c r="I16" s="96"/>
      <c r="J16" s="96"/>
      <c r="K16" s="96"/>
      <c r="L16" s="96"/>
      <c r="M16" s="81"/>
      <c r="N16" s="81"/>
    </row>
    <row r="17" spans="1:14">
      <c r="A17" s="79"/>
      <c r="B17" s="84" t="s">
        <v>29</v>
      </c>
      <c r="C17" s="85"/>
      <c r="D17" s="85"/>
      <c r="E17" s="127"/>
      <c r="F17" s="127"/>
      <c r="G17" s="127"/>
      <c r="H17" s="127"/>
      <c r="I17" s="127"/>
      <c r="J17" s="127"/>
      <c r="K17" s="127"/>
      <c r="L17" s="127"/>
      <c r="M17" s="86"/>
      <c r="N17" s="81"/>
    </row>
    <row r="18" spans="1:14">
      <c r="A18" s="79"/>
      <c r="B18" s="84" t="s">
        <v>30</v>
      </c>
      <c r="C18" s="85"/>
      <c r="D18" s="85"/>
      <c r="E18" s="128"/>
      <c r="F18" s="128"/>
      <c r="G18" s="128"/>
      <c r="H18" s="128"/>
      <c r="I18" s="128"/>
      <c r="J18" s="128"/>
      <c r="K18" s="128"/>
      <c r="L18" s="128"/>
      <c r="M18" s="86"/>
      <c r="N18" s="81"/>
    </row>
    <row r="19" spans="1:14" ht="40.5">
      <c r="A19" s="79"/>
      <c r="B19" s="103" t="s">
        <v>31</v>
      </c>
      <c r="C19" s="96"/>
      <c r="D19" s="96"/>
      <c r="E19" s="148"/>
      <c r="F19" s="149"/>
      <c r="G19" s="149"/>
      <c r="H19" s="149"/>
      <c r="I19" s="149"/>
      <c r="J19" s="149"/>
      <c r="K19" s="96"/>
      <c r="L19" s="96"/>
      <c r="M19" s="97"/>
      <c r="N19" s="81"/>
    </row>
    <row r="20" spans="1:14" ht="6.95" customHeight="1">
      <c r="A20" s="79"/>
      <c r="B20" s="104"/>
      <c r="C20" s="88"/>
      <c r="D20" s="88"/>
      <c r="E20" s="88"/>
      <c r="F20" s="88"/>
      <c r="G20" s="88"/>
      <c r="H20" s="88"/>
      <c r="I20" s="88"/>
      <c r="J20" s="88"/>
      <c r="K20" s="88"/>
      <c r="L20" s="88"/>
      <c r="M20" s="89"/>
      <c r="N20" s="81"/>
    </row>
    <row r="21" spans="1:14">
      <c r="A21" s="79"/>
      <c r="B21" s="105" t="s">
        <v>54</v>
      </c>
      <c r="C21" s="85"/>
      <c r="D21" s="85"/>
      <c r="E21" s="129"/>
      <c r="F21" s="129"/>
      <c r="G21" s="129"/>
      <c r="H21" s="129"/>
      <c r="I21" s="129"/>
      <c r="J21" s="129"/>
      <c r="K21" s="129"/>
      <c r="L21" s="129"/>
      <c r="M21" s="86"/>
      <c r="N21" s="81"/>
    </row>
    <row r="22" spans="1:14" ht="33" customHeight="1">
      <c r="A22" s="79"/>
      <c r="B22" s="141" t="s">
        <v>55</v>
      </c>
      <c r="C22" s="142"/>
      <c r="D22" s="88"/>
      <c r="E22" s="138"/>
      <c r="F22" s="138"/>
      <c r="G22" s="138"/>
      <c r="H22" s="138"/>
      <c r="I22" s="138"/>
      <c r="J22" s="138"/>
      <c r="K22" s="138"/>
      <c r="L22" s="138"/>
      <c r="M22" s="89"/>
      <c r="N22" s="81"/>
    </row>
    <row r="23" spans="1:14" s="106" customFormat="1" ht="5.25" customHeight="1">
      <c r="A23" s="81"/>
      <c r="B23" s="81"/>
      <c r="C23" s="81"/>
      <c r="D23" s="81"/>
      <c r="E23" s="81"/>
      <c r="F23" s="81"/>
      <c r="G23" s="81"/>
      <c r="H23" s="81"/>
      <c r="I23" s="81"/>
      <c r="J23" s="81"/>
      <c r="K23" s="81"/>
      <c r="L23" s="81"/>
      <c r="M23" s="81"/>
      <c r="N23" s="81"/>
    </row>
    <row r="24" spans="1:14" s="106" customFormat="1" ht="39.75" customHeight="1">
      <c r="A24" s="81"/>
      <c r="B24" s="107" t="s">
        <v>53</v>
      </c>
      <c r="C24" s="91"/>
      <c r="D24" s="91"/>
      <c r="E24" s="150"/>
      <c r="F24" s="150"/>
      <c r="G24" s="150"/>
      <c r="H24" s="150"/>
      <c r="I24" s="150"/>
      <c r="J24" s="108" t="s">
        <v>52</v>
      </c>
      <c r="K24" s="91"/>
      <c r="L24" s="91"/>
      <c r="M24" s="109"/>
      <c r="N24" s="81"/>
    </row>
    <row r="25" spans="1:14" s="106" customFormat="1" ht="5.45" customHeight="1">
      <c r="A25" s="81"/>
      <c r="B25" s="81"/>
      <c r="C25" s="81"/>
      <c r="D25" s="81"/>
      <c r="E25" s="81"/>
      <c r="F25" s="81"/>
      <c r="G25" s="81"/>
      <c r="H25" s="81"/>
      <c r="I25" s="81"/>
      <c r="J25" s="81"/>
      <c r="K25" s="81"/>
      <c r="L25" s="81"/>
      <c r="M25" s="81"/>
      <c r="N25" s="81"/>
    </row>
    <row r="26" spans="1:14" s="106" customFormat="1" ht="5.0999999999999996" customHeight="1">
      <c r="A26" s="81"/>
      <c r="B26" s="81"/>
      <c r="C26" s="81"/>
      <c r="D26" s="81"/>
      <c r="E26" s="81"/>
      <c r="F26" s="81"/>
      <c r="G26" s="81"/>
      <c r="H26" s="81"/>
      <c r="I26" s="81"/>
      <c r="J26" s="81"/>
      <c r="K26" s="81"/>
      <c r="L26" s="81"/>
      <c r="M26" s="81"/>
      <c r="N26" s="81"/>
    </row>
    <row r="27" spans="1:14" s="106" customFormat="1" ht="27.75" customHeight="1">
      <c r="A27" s="81"/>
      <c r="B27" s="143" t="s">
        <v>36</v>
      </c>
      <c r="C27" s="144"/>
      <c r="D27" s="144"/>
      <c r="E27" s="129"/>
      <c r="F27" s="129"/>
      <c r="G27" s="129"/>
      <c r="H27" s="129"/>
      <c r="I27" s="129"/>
      <c r="J27" s="110"/>
      <c r="K27" s="110"/>
      <c r="L27" s="110"/>
      <c r="M27" s="86"/>
      <c r="N27" s="81"/>
    </row>
    <row r="28" spans="1:14" s="106" customFormat="1" ht="51.75" customHeight="1">
      <c r="A28" s="81"/>
      <c r="B28" s="134" t="s">
        <v>37</v>
      </c>
      <c r="C28" s="135"/>
      <c r="D28" s="111"/>
      <c r="E28" s="69"/>
      <c r="F28" s="139"/>
      <c r="G28" s="139"/>
      <c r="H28" s="139"/>
      <c r="I28" s="139"/>
      <c r="J28" s="132" t="s">
        <v>173</v>
      </c>
      <c r="K28" s="132"/>
      <c r="L28" s="132"/>
      <c r="M28" s="133"/>
      <c r="N28" s="81"/>
    </row>
    <row r="29" spans="1:14" s="106" customFormat="1" ht="6.6" customHeight="1">
      <c r="A29" s="81"/>
      <c r="B29" s="81"/>
      <c r="C29" s="81"/>
      <c r="D29" s="81"/>
      <c r="E29" s="81"/>
      <c r="F29" s="81"/>
      <c r="G29" s="81"/>
      <c r="H29" s="81"/>
      <c r="I29" s="81"/>
      <c r="J29" s="81"/>
      <c r="K29" s="81"/>
      <c r="L29" s="81"/>
      <c r="M29" s="81"/>
      <c r="N29" s="81"/>
    </row>
    <row r="30" spans="1:14" ht="24.75" customHeight="1">
      <c r="A30" s="112" t="s">
        <v>45</v>
      </c>
      <c r="B30" s="112"/>
      <c r="C30" s="112"/>
      <c r="D30" s="112"/>
      <c r="E30" s="112"/>
      <c r="F30" s="112"/>
      <c r="G30" s="112"/>
      <c r="H30" s="112"/>
      <c r="I30" s="112"/>
      <c r="J30" s="112"/>
      <c r="K30" s="112"/>
      <c r="L30" s="112"/>
      <c r="M30" s="112"/>
      <c r="N30" s="112"/>
    </row>
    <row r="31" spans="1:14" ht="18" customHeight="1">
      <c r="A31" s="113" t="s">
        <v>91</v>
      </c>
      <c r="B31" s="113"/>
      <c r="C31" s="79"/>
      <c r="D31" s="79"/>
      <c r="E31" s="79"/>
      <c r="F31" s="79"/>
      <c r="G31" s="79"/>
      <c r="H31" s="140"/>
      <c r="I31" s="140"/>
      <c r="J31" s="114"/>
      <c r="K31" s="79"/>
      <c r="L31" s="79"/>
      <c r="M31" s="79"/>
      <c r="N31" s="79"/>
    </row>
    <row r="32" spans="1:14" ht="7.5" customHeight="1">
      <c r="A32" s="79"/>
      <c r="B32" s="113"/>
      <c r="C32" s="79"/>
      <c r="D32" s="79"/>
      <c r="E32" s="79"/>
      <c r="F32" s="79"/>
      <c r="G32" s="79"/>
      <c r="H32" s="114"/>
      <c r="I32" s="114"/>
      <c r="J32" s="114"/>
      <c r="K32" s="79"/>
      <c r="L32" s="79"/>
      <c r="M32" s="79"/>
      <c r="N32" s="79"/>
    </row>
    <row r="33" spans="1:16" ht="17.25" customHeight="1">
      <c r="A33" s="113" t="s">
        <v>154</v>
      </c>
      <c r="B33" s="113"/>
      <c r="C33" s="79"/>
      <c r="D33" s="79"/>
      <c r="E33" s="79"/>
      <c r="F33" s="79"/>
      <c r="G33" s="79"/>
      <c r="H33" s="114"/>
      <c r="I33" s="114"/>
      <c r="J33" s="114"/>
      <c r="K33" s="79"/>
      <c r="L33" s="79"/>
      <c r="M33" s="79"/>
      <c r="N33" s="79"/>
    </row>
    <row r="34" spans="1:16" ht="17.25" customHeight="1">
      <c r="A34" s="115"/>
      <c r="B34" s="113" t="s">
        <v>140</v>
      </c>
      <c r="C34" s="79"/>
      <c r="D34" s="79"/>
      <c r="E34" s="79"/>
      <c r="F34" s="79"/>
      <c r="G34" s="79"/>
      <c r="H34" s="145"/>
      <c r="I34" s="145"/>
      <c r="J34" s="145"/>
      <c r="K34" s="145"/>
      <c r="L34" s="79"/>
      <c r="M34" s="79"/>
      <c r="N34" s="79"/>
    </row>
    <row r="35" spans="1:16" ht="3.75" customHeight="1">
      <c r="A35" s="79"/>
      <c r="B35" s="113"/>
      <c r="C35" s="79"/>
      <c r="D35" s="79"/>
      <c r="E35" s="79"/>
      <c r="F35" s="79"/>
      <c r="G35" s="79"/>
      <c r="H35" s="114"/>
      <c r="I35" s="114"/>
      <c r="J35" s="114"/>
      <c r="K35" s="79"/>
      <c r="L35" s="79"/>
      <c r="M35" s="79"/>
      <c r="N35" s="79"/>
    </row>
    <row r="36" spans="1:16" ht="21" customHeight="1">
      <c r="A36" s="79"/>
      <c r="B36" s="113"/>
      <c r="C36" s="79"/>
      <c r="D36" s="79"/>
      <c r="E36" s="79"/>
      <c r="F36" s="79"/>
      <c r="G36" s="79"/>
      <c r="H36" s="114"/>
      <c r="I36" s="116" t="s">
        <v>153</v>
      </c>
      <c r="J36" s="114"/>
      <c r="K36" s="79"/>
      <c r="L36" s="79"/>
      <c r="M36" s="79"/>
      <c r="N36" s="79"/>
    </row>
    <row r="37" spans="1:16" ht="17.25" customHeight="1">
      <c r="A37" s="79"/>
      <c r="B37" s="113"/>
      <c r="C37" s="79"/>
      <c r="D37" s="79"/>
      <c r="E37" s="79"/>
      <c r="F37" s="79"/>
      <c r="G37" s="79"/>
      <c r="H37" s="114"/>
      <c r="I37" s="117" t="s">
        <v>46</v>
      </c>
      <c r="J37" s="137"/>
      <c r="K37" s="137"/>
      <c r="L37" s="79"/>
      <c r="M37" s="79"/>
      <c r="N37" s="79"/>
    </row>
    <row r="38" spans="1:16" ht="16.5" customHeight="1">
      <c r="A38" s="79"/>
      <c r="B38" s="113"/>
      <c r="C38" s="79"/>
      <c r="D38" s="79"/>
      <c r="E38" s="79"/>
      <c r="F38" s="79"/>
      <c r="G38" s="79"/>
      <c r="H38" s="114"/>
      <c r="I38" s="117" t="s">
        <v>47</v>
      </c>
      <c r="J38" s="137"/>
      <c r="K38" s="137"/>
      <c r="L38" s="79"/>
      <c r="M38" s="79"/>
      <c r="N38" s="79"/>
    </row>
    <row r="39" spans="1:16" ht="18" customHeight="1">
      <c r="A39" s="113" t="s">
        <v>138</v>
      </c>
      <c r="B39" s="113"/>
      <c r="C39" s="79"/>
      <c r="D39" s="79"/>
      <c r="E39" s="79"/>
      <c r="F39" s="79"/>
      <c r="G39" s="79"/>
      <c r="H39" s="79"/>
      <c r="I39" s="79"/>
      <c r="J39" s="79"/>
      <c r="K39" s="79"/>
      <c r="L39" s="79"/>
      <c r="M39" s="79"/>
      <c r="N39" s="79"/>
    </row>
    <row r="40" spans="1:16">
      <c r="A40" s="79"/>
      <c r="B40" s="79"/>
      <c r="C40" s="79"/>
      <c r="D40" s="67"/>
      <c r="E40" s="136" t="s">
        <v>76</v>
      </c>
      <c r="F40" s="136"/>
      <c r="G40" s="136"/>
      <c r="H40" s="136"/>
      <c r="I40" s="136"/>
      <c r="J40" s="136"/>
      <c r="K40" s="136"/>
      <c r="L40" s="118"/>
      <c r="M40" s="79"/>
      <c r="N40" s="79"/>
      <c r="O40" s="67" t="b">
        <v>0</v>
      </c>
      <c r="P40" s="77">
        <f>O40*1</f>
        <v>0</v>
      </c>
    </row>
    <row r="41" spans="1:16">
      <c r="A41" s="79"/>
      <c r="B41" s="79"/>
      <c r="C41" s="79"/>
      <c r="D41" s="67"/>
      <c r="E41" s="136" t="s">
        <v>77</v>
      </c>
      <c r="F41" s="136"/>
      <c r="G41" s="136"/>
      <c r="H41" s="136"/>
      <c r="I41" s="136"/>
      <c r="J41" s="136"/>
      <c r="K41" s="136"/>
      <c r="L41" s="118"/>
      <c r="M41" s="79"/>
      <c r="N41" s="79"/>
      <c r="O41" s="67" t="b">
        <v>0</v>
      </c>
      <c r="P41" s="77">
        <f>O41*1</f>
        <v>0</v>
      </c>
    </row>
    <row r="42" spans="1:16">
      <c r="A42" s="79"/>
      <c r="B42" s="79"/>
      <c r="C42" s="79"/>
      <c r="D42" s="67"/>
      <c r="E42" s="136" t="s">
        <v>78</v>
      </c>
      <c r="F42" s="136"/>
      <c r="G42" s="136"/>
      <c r="H42" s="136"/>
      <c r="I42" s="136"/>
      <c r="J42" s="136"/>
      <c r="K42" s="136"/>
      <c r="L42" s="118"/>
      <c r="M42" s="79"/>
      <c r="N42" s="79"/>
      <c r="O42" s="67" t="b">
        <v>0</v>
      </c>
      <c r="P42" s="77">
        <f>O42*1</f>
        <v>0</v>
      </c>
    </row>
    <row r="43" spans="1:16">
      <c r="A43" s="79"/>
      <c r="B43" s="79"/>
      <c r="C43" s="79"/>
      <c r="D43" s="67"/>
      <c r="E43" s="136" t="s">
        <v>79</v>
      </c>
      <c r="F43" s="136"/>
      <c r="G43" s="136"/>
      <c r="H43" s="136"/>
      <c r="I43" s="136"/>
      <c r="J43" s="136"/>
      <c r="K43" s="136"/>
      <c r="L43" s="118"/>
      <c r="M43" s="79"/>
      <c r="N43" s="79"/>
      <c r="O43" s="67" t="b">
        <v>0</v>
      </c>
      <c r="P43" s="77">
        <f>O43*1</f>
        <v>0</v>
      </c>
    </row>
    <row r="44" spans="1:16" ht="5.25" customHeight="1">
      <c r="A44" s="79"/>
      <c r="B44" s="79"/>
      <c r="C44" s="79"/>
      <c r="D44" s="79"/>
      <c r="E44" s="119"/>
      <c r="F44" s="119"/>
      <c r="G44" s="119"/>
      <c r="H44" s="119"/>
      <c r="I44" s="119"/>
      <c r="J44" s="119"/>
      <c r="K44" s="119"/>
      <c r="L44" s="119"/>
      <c r="M44" s="79"/>
      <c r="N44" s="79"/>
    </row>
    <row r="45" spans="1:16" ht="20.25" customHeight="1">
      <c r="A45" s="113" t="s">
        <v>139</v>
      </c>
      <c r="B45" s="113"/>
      <c r="C45" s="79"/>
      <c r="D45" s="79"/>
      <c r="E45" s="119"/>
      <c r="F45" s="119"/>
      <c r="G45" s="119"/>
      <c r="H45" s="146"/>
      <c r="I45" s="146"/>
      <c r="J45" s="119"/>
      <c r="K45" s="119"/>
      <c r="L45" s="119"/>
      <c r="M45" s="79"/>
      <c r="N45" s="79"/>
    </row>
    <row r="46" spans="1:16" ht="6" customHeight="1">
      <c r="A46" s="79"/>
      <c r="B46" s="113"/>
      <c r="C46" s="79"/>
      <c r="D46" s="79"/>
      <c r="E46" s="119"/>
      <c r="F46" s="119"/>
      <c r="G46" s="119"/>
      <c r="H46" s="119"/>
      <c r="I46" s="119"/>
      <c r="J46" s="119"/>
      <c r="K46" s="119"/>
      <c r="L46" s="119"/>
      <c r="M46" s="79"/>
      <c r="N46" s="79"/>
    </row>
    <row r="47" spans="1:16" ht="18" customHeight="1">
      <c r="A47" s="113" t="s">
        <v>143</v>
      </c>
      <c r="B47" s="113"/>
      <c r="C47" s="79"/>
      <c r="D47" s="79"/>
      <c r="E47" s="79"/>
      <c r="F47" s="79"/>
      <c r="G47" s="79"/>
      <c r="H47" s="146"/>
      <c r="I47" s="146"/>
      <c r="J47" s="79"/>
      <c r="K47" s="79"/>
      <c r="L47" s="79"/>
      <c r="M47" s="79"/>
      <c r="N47" s="79"/>
    </row>
    <row r="48" spans="1:16" ht="18" customHeight="1">
      <c r="A48" s="113"/>
      <c r="B48" s="113" t="s">
        <v>92</v>
      </c>
      <c r="C48" s="79"/>
      <c r="D48" s="79"/>
      <c r="E48" s="79"/>
      <c r="F48" s="79"/>
      <c r="G48" s="79"/>
      <c r="H48" s="119"/>
      <c r="I48" s="119"/>
      <c r="J48" s="79"/>
      <c r="K48" s="79"/>
      <c r="L48" s="79"/>
      <c r="M48" s="79"/>
      <c r="N48" s="79"/>
    </row>
    <row r="49" spans="1:14" ht="18" customHeight="1">
      <c r="A49" s="79"/>
      <c r="B49" s="79"/>
      <c r="C49" s="79"/>
      <c r="D49" s="79"/>
      <c r="E49" s="79"/>
      <c r="F49" s="120" t="s">
        <v>70</v>
      </c>
      <c r="G49" s="79"/>
      <c r="H49" s="145"/>
      <c r="I49" s="145"/>
      <c r="J49" s="145"/>
      <c r="K49" s="145"/>
      <c r="L49" s="145"/>
      <c r="M49" s="79"/>
      <c r="N49" s="79"/>
    </row>
    <row r="50" spans="1:14" ht="18" customHeight="1">
      <c r="A50" s="79"/>
      <c r="B50" s="113"/>
      <c r="C50" s="79"/>
      <c r="D50" s="79"/>
      <c r="E50" s="79"/>
      <c r="F50" s="120" t="s">
        <v>71</v>
      </c>
      <c r="G50" s="79"/>
      <c r="H50" s="145"/>
      <c r="I50" s="145"/>
      <c r="J50" s="145"/>
      <c r="K50" s="145"/>
      <c r="L50" s="145"/>
      <c r="M50" s="79"/>
      <c r="N50" s="79"/>
    </row>
    <row r="51" spans="1:14" ht="18" customHeight="1">
      <c r="A51" s="79"/>
      <c r="B51" s="113"/>
      <c r="C51" s="79"/>
      <c r="D51" s="79"/>
      <c r="E51" s="79"/>
      <c r="F51" s="120"/>
      <c r="G51" s="79"/>
      <c r="H51" s="116"/>
      <c r="I51" s="116" t="s">
        <v>142</v>
      </c>
      <c r="J51" s="116"/>
      <c r="K51" s="116"/>
      <c r="L51" s="116"/>
      <c r="M51" s="79"/>
      <c r="N51" s="79"/>
    </row>
    <row r="52" spans="1:14" ht="18" customHeight="1">
      <c r="A52" s="79"/>
      <c r="B52" s="113"/>
      <c r="C52" s="79"/>
      <c r="D52" s="79"/>
      <c r="E52" s="79"/>
      <c r="F52" s="120"/>
      <c r="G52" s="79"/>
      <c r="H52" s="116"/>
      <c r="I52" s="117" t="s">
        <v>46</v>
      </c>
      <c r="J52" s="137"/>
      <c r="K52" s="137"/>
      <c r="L52" s="116"/>
      <c r="M52" s="79"/>
      <c r="N52" s="79"/>
    </row>
    <row r="53" spans="1:14" ht="18" customHeight="1">
      <c r="A53" s="79"/>
      <c r="B53" s="113"/>
      <c r="C53" s="79"/>
      <c r="D53" s="79"/>
      <c r="E53" s="79"/>
      <c r="F53" s="120"/>
      <c r="G53" s="79"/>
      <c r="H53" s="116"/>
      <c r="I53" s="117" t="s">
        <v>47</v>
      </c>
      <c r="J53" s="137"/>
      <c r="K53" s="137"/>
      <c r="L53" s="116"/>
      <c r="M53" s="79"/>
      <c r="N53" s="79"/>
    </row>
    <row r="54" spans="1:14" ht="23.25" customHeight="1">
      <c r="A54" s="79"/>
      <c r="B54" s="113" t="s">
        <v>93</v>
      </c>
      <c r="C54" s="79"/>
      <c r="D54" s="79"/>
      <c r="E54" s="119"/>
      <c r="F54" s="119"/>
      <c r="G54" s="119"/>
      <c r="H54" s="119"/>
      <c r="I54" s="119"/>
      <c r="J54" s="119"/>
      <c r="K54" s="119"/>
      <c r="L54" s="119"/>
      <c r="M54" s="79"/>
      <c r="N54" s="79"/>
    </row>
    <row r="55" spans="1:14" ht="18" customHeight="1">
      <c r="A55" s="79"/>
      <c r="B55" s="113"/>
      <c r="C55" s="79"/>
      <c r="D55" s="79"/>
      <c r="E55" s="120" t="s">
        <v>95</v>
      </c>
      <c r="F55" s="119"/>
      <c r="G55" s="119"/>
      <c r="H55" s="151"/>
      <c r="I55" s="151"/>
      <c r="J55" s="151"/>
      <c r="K55" s="151"/>
      <c r="L55" s="118"/>
      <c r="M55" s="79"/>
      <c r="N55" s="79"/>
    </row>
    <row r="56" spans="1:14" ht="18" customHeight="1">
      <c r="A56" s="79"/>
      <c r="B56" s="113"/>
      <c r="C56" s="79"/>
      <c r="D56" s="79"/>
      <c r="E56" s="119"/>
      <c r="F56" s="119"/>
      <c r="G56" s="119"/>
      <c r="H56" s="119"/>
      <c r="I56" s="119" t="s">
        <v>116</v>
      </c>
      <c r="J56" s="119"/>
      <c r="K56" s="119"/>
      <c r="L56" s="119"/>
      <c r="M56" s="79"/>
      <c r="N56" s="79"/>
    </row>
    <row r="57" spans="1:14" ht="18.75" customHeight="1">
      <c r="A57" s="79"/>
      <c r="B57" s="113"/>
      <c r="C57" s="79"/>
      <c r="D57" s="79"/>
      <c r="E57" s="119"/>
      <c r="F57" s="119"/>
      <c r="G57" s="119"/>
      <c r="H57" s="119"/>
      <c r="I57" s="117" t="s">
        <v>46</v>
      </c>
      <c r="J57" s="137"/>
      <c r="K57" s="137"/>
      <c r="L57" s="119"/>
      <c r="M57" s="79"/>
      <c r="N57" s="79"/>
    </row>
    <row r="58" spans="1:14" ht="18.75" customHeight="1">
      <c r="A58" s="79"/>
      <c r="B58" s="113"/>
      <c r="C58" s="79"/>
      <c r="D58" s="79"/>
      <c r="E58" s="119"/>
      <c r="F58" s="119"/>
      <c r="G58" s="119"/>
      <c r="H58" s="119"/>
      <c r="I58" s="117" t="s">
        <v>47</v>
      </c>
      <c r="J58" s="137"/>
      <c r="K58" s="137"/>
      <c r="L58" s="119"/>
      <c r="M58" s="79"/>
      <c r="N58" s="79"/>
    </row>
    <row r="59" spans="1:14" ht="18.75" customHeight="1">
      <c r="A59" s="79"/>
      <c r="B59" s="113"/>
      <c r="C59" s="79"/>
      <c r="D59" s="79"/>
      <c r="E59" s="120" t="s">
        <v>94</v>
      </c>
      <c r="F59" s="119"/>
      <c r="G59" s="119"/>
      <c r="H59" s="137"/>
      <c r="I59" s="137"/>
      <c r="J59" s="119"/>
      <c r="K59" s="119"/>
      <c r="L59" s="119"/>
      <c r="M59" s="79"/>
      <c r="N59" s="79"/>
    </row>
    <row r="60" spans="1:14" ht="6" customHeight="1">
      <c r="A60" s="79"/>
      <c r="B60" s="113"/>
      <c r="C60" s="79"/>
      <c r="D60" s="79"/>
      <c r="E60" s="119"/>
      <c r="F60" s="119"/>
      <c r="G60" s="119"/>
      <c r="H60" s="119"/>
      <c r="I60" s="117"/>
      <c r="J60" s="119"/>
      <c r="K60" s="119"/>
      <c r="L60" s="119"/>
      <c r="M60" s="79"/>
      <c r="N60" s="79"/>
    </row>
    <row r="61" spans="1:14" ht="18.75" customHeight="1">
      <c r="A61" s="113" t="s">
        <v>144</v>
      </c>
      <c r="B61" s="121"/>
      <c r="C61" s="121"/>
      <c r="D61" s="121"/>
      <c r="E61" s="121"/>
      <c r="F61" s="121"/>
      <c r="G61" s="121"/>
      <c r="H61" s="146"/>
      <c r="I61" s="146"/>
      <c r="J61" s="121"/>
      <c r="K61" s="121"/>
      <c r="L61" s="121"/>
      <c r="M61" s="121"/>
      <c r="N61" s="79"/>
    </row>
    <row r="62" spans="1:14" ht="18.75" customHeight="1">
      <c r="A62" s="79"/>
      <c r="B62" s="121" t="s">
        <v>155</v>
      </c>
      <c r="C62" s="121"/>
      <c r="D62" s="121"/>
      <c r="E62" s="121"/>
      <c r="F62" s="121"/>
      <c r="G62" s="121"/>
      <c r="H62" s="151"/>
      <c r="I62" s="151"/>
      <c r="J62" s="151"/>
      <c r="K62" s="151"/>
      <c r="L62" s="151"/>
      <c r="M62" s="121"/>
      <c r="N62" s="79"/>
    </row>
    <row r="63" spans="1:14" ht="18.75" customHeight="1">
      <c r="A63" s="79"/>
      <c r="B63" s="121"/>
      <c r="C63" s="121"/>
      <c r="D63" s="121"/>
      <c r="E63" s="121"/>
      <c r="F63" s="121"/>
      <c r="G63" s="121"/>
      <c r="H63" s="119"/>
      <c r="I63" s="119" t="s">
        <v>128</v>
      </c>
      <c r="J63" s="119"/>
      <c r="K63" s="119"/>
      <c r="L63" s="119"/>
      <c r="M63" s="121"/>
      <c r="N63" s="79"/>
    </row>
    <row r="64" spans="1:14" ht="18.75" customHeight="1">
      <c r="A64" s="79"/>
      <c r="B64" s="121"/>
      <c r="C64" s="121"/>
      <c r="D64" s="121"/>
      <c r="E64" s="121"/>
      <c r="F64" s="121"/>
      <c r="G64" s="121"/>
      <c r="H64" s="119"/>
      <c r="I64" s="117" t="s">
        <v>46</v>
      </c>
      <c r="J64" s="137"/>
      <c r="K64" s="137"/>
      <c r="L64" s="119"/>
      <c r="M64" s="121"/>
      <c r="N64" s="79"/>
    </row>
    <row r="65" spans="1:14" ht="18.75" customHeight="1">
      <c r="A65" s="79"/>
      <c r="B65" s="121"/>
      <c r="C65" s="121"/>
      <c r="D65" s="121"/>
      <c r="E65" s="121"/>
      <c r="F65" s="121"/>
      <c r="G65" s="121"/>
      <c r="H65" s="119"/>
      <c r="I65" s="117" t="s">
        <v>47</v>
      </c>
      <c r="J65" s="137"/>
      <c r="K65" s="137"/>
      <c r="L65" s="119"/>
      <c r="M65" s="121"/>
      <c r="N65" s="79"/>
    </row>
    <row r="66" spans="1:14" ht="18" customHeight="1">
      <c r="A66" s="113" t="s">
        <v>145</v>
      </c>
      <c r="B66" s="113"/>
      <c r="C66" s="79"/>
      <c r="D66" s="113"/>
      <c r="E66" s="118"/>
      <c r="F66" s="118"/>
      <c r="G66" s="122"/>
      <c r="H66" s="79"/>
      <c r="I66" s="79"/>
      <c r="J66" s="79"/>
      <c r="K66" s="79"/>
      <c r="L66" s="79"/>
      <c r="M66" s="79"/>
      <c r="N66" s="79"/>
    </row>
    <row r="67" spans="1:14" ht="16.5" customHeight="1">
      <c r="A67" s="79"/>
      <c r="B67" s="79"/>
      <c r="C67" s="79"/>
      <c r="D67" s="147"/>
      <c r="E67" s="147"/>
      <c r="F67" s="147"/>
      <c r="G67" s="147"/>
      <c r="H67" s="147"/>
      <c r="I67" s="147"/>
      <c r="J67" s="147"/>
      <c r="K67" s="147"/>
      <c r="L67" s="123"/>
      <c r="M67" s="79"/>
      <c r="N67" s="79"/>
    </row>
    <row r="68" spans="1:14">
      <c r="A68" s="79"/>
      <c r="B68" s="79"/>
      <c r="C68" s="79"/>
      <c r="D68" s="79"/>
      <c r="E68" s="79"/>
      <c r="F68" s="79"/>
      <c r="G68" s="79"/>
      <c r="H68" s="79"/>
      <c r="I68" s="79"/>
      <c r="J68" s="79"/>
      <c r="K68" s="79"/>
      <c r="L68" s="79"/>
      <c r="M68" s="79"/>
      <c r="N68" s="79"/>
    </row>
    <row r="70" spans="1:14" hidden="1">
      <c r="B70" s="77" t="s">
        <v>43</v>
      </c>
      <c r="D70" s="77">
        <v>1.1000000000000001</v>
      </c>
      <c r="E70" s="77" t="s">
        <v>58</v>
      </c>
      <c r="I70" s="77" t="s">
        <v>87</v>
      </c>
    </row>
    <row r="71" spans="1:14" hidden="1">
      <c r="B71" s="77" t="s">
        <v>44</v>
      </c>
      <c r="D71" s="77">
        <v>1.2</v>
      </c>
      <c r="E71" s="77" t="s">
        <v>59</v>
      </c>
      <c r="I71" s="77" t="s">
        <v>88</v>
      </c>
    </row>
    <row r="72" spans="1:14" hidden="1">
      <c r="B72" s="77" t="s">
        <v>48</v>
      </c>
      <c r="D72" s="77">
        <v>1.3</v>
      </c>
      <c r="E72" s="77" t="s">
        <v>80</v>
      </c>
    </row>
    <row r="73" spans="1:14" hidden="1">
      <c r="B73" s="77" t="s">
        <v>83</v>
      </c>
      <c r="D73" s="77">
        <v>1.4</v>
      </c>
      <c r="E73" s="77" t="s">
        <v>81</v>
      </c>
    </row>
    <row r="74" spans="1:14" hidden="1">
      <c r="B74" s="77" t="s">
        <v>84</v>
      </c>
      <c r="D74" s="77">
        <v>1.5</v>
      </c>
      <c r="E74" s="77" t="s">
        <v>82</v>
      </c>
    </row>
    <row r="75" spans="1:14" hidden="1">
      <c r="B75" s="77" t="s">
        <v>85</v>
      </c>
      <c r="D75" s="77">
        <v>1.6</v>
      </c>
      <c r="E75" s="77" t="s">
        <v>49</v>
      </c>
      <c r="J75" s="77" t="s">
        <v>118</v>
      </c>
      <c r="K75" s="77" t="s">
        <v>127</v>
      </c>
    </row>
    <row r="76" spans="1:14" hidden="1">
      <c r="B76" s="77" t="s">
        <v>89</v>
      </c>
      <c r="J76" s="77" t="s">
        <v>96</v>
      </c>
      <c r="K76" s="77" t="s">
        <v>113</v>
      </c>
    </row>
    <row r="77" spans="1:14" hidden="1">
      <c r="B77" s="77" t="s">
        <v>130</v>
      </c>
    </row>
    <row r="78" spans="1:14" hidden="1">
      <c r="B78" s="77" t="s">
        <v>117</v>
      </c>
      <c r="I78" s="77" t="s">
        <v>97</v>
      </c>
    </row>
    <row r="79" spans="1:14" hidden="1">
      <c r="B79" s="77" t="s">
        <v>129</v>
      </c>
      <c r="I79" s="77" t="s">
        <v>98</v>
      </c>
    </row>
    <row r="80" spans="1:14" hidden="1">
      <c r="B80" s="77" t="s">
        <v>40</v>
      </c>
      <c r="I80" s="77" t="s">
        <v>99</v>
      </c>
    </row>
    <row r="81" spans="2:9" hidden="1">
      <c r="B81" s="77" t="s">
        <v>41</v>
      </c>
      <c r="I81" s="77" t="s">
        <v>100</v>
      </c>
    </row>
    <row r="82" spans="2:9" hidden="1">
      <c r="B82" s="77" t="s">
        <v>42</v>
      </c>
      <c r="I82" s="77" t="s">
        <v>101</v>
      </c>
    </row>
    <row r="83" spans="2:9" hidden="1">
      <c r="I83" s="77" t="s">
        <v>102</v>
      </c>
    </row>
    <row r="84" spans="2:9" hidden="1">
      <c r="B84" s="77" t="s">
        <v>50</v>
      </c>
      <c r="E84" s="77" t="s">
        <v>141</v>
      </c>
      <c r="I84" s="77" t="s">
        <v>103</v>
      </c>
    </row>
    <row r="85" spans="2:9" hidden="1">
      <c r="B85" s="124" t="s">
        <v>51</v>
      </c>
      <c r="E85" s="77" t="s">
        <v>146</v>
      </c>
      <c r="I85" s="77" t="s">
        <v>104</v>
      </c>
    </row>
    <row r="86" spans="2:9" hidden="1">
      <c r="E86" s="77" t="s">
        <v>147</v>
      </c>
      <c r="I86" s="77" t="s">
        <v>105</v>
      </c>
    </row>
    <row r="87" spans="2:9" hidden="1">
      <c r="B87" s="77" t="s">
        <v>72</v>
      </c>
      <c r="E87" s="77" t="s">
        <v>148</v>
      </c>
      <c r="I87" s="77" t="s">
        <v>106</v>
      </c>
    </row>
    <row r="88" spans="2:9" hidden="1">
      <c r="B88" s="77" t="s">
        <v>73</v>
      </c>
      <c r="E88" s="77" t="s">
        <v>149</v>
      </c>
      <c r="I88" s="77" t="s">
        <v>107</v>
      </c>
    </row>
    <row r="89" spans="2:9" hidden="1">
      <c r="E89" s="77" t="s">
        <v>150</v>
      </c>
      <c r="I89" s="77" t="s">
        <v>108</v>
      </c>
    </row>
    <row r="90" spans="2:9" hidden="1">
      <c r="B90" s="77" t="s">
        <v>74</v>
      </c>
      <c r="E90" s="77" t="s">
        <v>151</v>
      </c>
      <c r="I90" s="77" t="s">
        <v>109</v>
      </c>
    </row>
    <row r="91" spans="2:9" hidden="1">
      <c r="B91" s="77" t="s">
        <v>75</v>
      </c>
      <c r="E91" s="77" t="s">
        <v>152</v>
      </c>
      <c r="I91" s="77" t="s">
        <v>110</v>
      </c>
    </row>
    <row r="92" spans="2:9" hidden="1">
      <c r="E92" s="77" t="s">
        <v>48</v>
      </c>
      <c r="I92" s="77" t="s">
        <v>111</v>
      </c>
    </row>
    <row r="93" spans="2:9" hidden="1">
      <c r="B93" s="77" t="s">
        <v>60</v>
      </c>
      <c r="I93" s="77" t="s">
        <v>112</v>
      </c>
    </row>
    <row r="94" spans="2:9" hidden="1">
      <c r="B94" s="77" t="s">
        <v>61</v>
      </c>
      <c r="I94" s="77" t="s">
        <v>166</v>
      </c>
    </row>
    <row r="95" spans="2:9" hidden="1">
      <c r="B95" s="77" t="s">
        <v>62</v>
      </c>
    </row>
    <row r="96" spans="2:9" hidden="1">
      <c r="B96" s="77" t="s">
        <v>63</v>
      </c>
      <c r="H96" s="77" t="s">
        <v>118</v>
      </c>
      <c r="I96" s="77" t="s">
        <v>119</v>
      </c>
    </row>
    <row r="97" spans="2:9" hidden="1">
      <c r="B97" s="77" t="s">
        <v>64</v>
      </c>
      <c r="H97" s="77" t="s">
        <v>118</v>
      </c>
      <c r="I97" s="77" t="s">
        <v>120</v>
      </c>
    </row>
    <row r="98" spans="2:9" hidden="1">
      <c r="B98" s="77" t="s">
        <v>157</v>
      </c>
      <c r="H98" s="77" t="s">
        <v>118</v>
      </c>
      <c r="I98" s="77" t="s">
        <v>121</v>
      </c>
    </row>
    <row r="99" spans="2:9" hidden="1">
      <c r="H99" s="77" t="s">
        <v>118</v>
      </c>
      <c r="I99" s="77" t="s">
        <v>122</v>
      </c>
    </row>
    <row r="100" spans="2:9" hidden="1">
      <c r="H100" s="77" t="s">
        <v>118</v>
      </c>
      <c r="I100" s="77" t="s">
        <v>123</v>
      </c>
    </row>
    <row r="101" spans="2:9" hidden="1">
      <c r="H101" s="77" t="s">
        <v>118</v>
      </c>
      <c r="I101" s="77" t="s">
        <v>124</v>
      </c>
    </row>
    <row r="102" spans="2:9" hidden="1">
      <c r="H102" s="77" t="s">
        <v>118</v>
      </c>
      <c r="I102" s="77" t="s">
        <v>125</v>
      </c>
    </row>
    <row r="103" spans="2:9" hidden="1">
      <c r="H103" s="77" t="s">
        <v>118</v>
      </c>
      <c r="I103" s="77" t="s">
        <v>126</v>
      </c>
    </row>
    <row r="104" spans="2:9" hidden="1">
      <c r="B104" s="77" t="s">
        <v>65</v>
      </c>
    </row>
    <row r="105" spans="2:9" hidden="1">
      <c r="B105" s="77" t="s">
        <v>66</v>
      </c>
    </row>
    <row r="106" spans="2:9" hidden="1">
      <c r="B106" s="77" t="s">
        <v>67</v>
      </c>
    </row>
    <row r="107" spans="2:9" hidden="1">
      <c r="B107" s="77" t="s">
        <v>68</v>
      </c>
    </row>
    <row r="108" spans="2:9" hidden="1">
      <c r="B108" s="77" t="s">
        <v>69</v>
      </c>
    </row>
    <row r="109" spans="2:9" hidden="1"/>
    <row r="110" spans="2:9" hidden="1">
      <c r="B110" s="77" t="s">
        <v>114</v>
      </c>
      <c r="C110" s="77" t="s">
        <v>115</v>
      </c>
    </row>
    <row r="111" spans="2:9" hidden="1">
      <c r="B111" s="77" t="s">
        <v>83</v>
      </c>
      <c r="C111" s="77" t="s">
        <v>60</v>
      </c>
      <c r="D111" s="77" t="s">
        <v>61</v>
      </c>
      <c r="E111" s="77" t="s">
        <v>62</v>
      </c>
      <c r="F111" s="77" t="s">
        <v>63</v>
      </c>
      <c r="G111" s="77" t="s">
        <v>64</v>
      </c>
      <c r="H111" s="77" t="s">
        <v>156</v>
      </c>
    </row>
    <row r="112" spans="2:9" hidden="1">
      <c r="B112" s="77" t="s">
        <v>84</v>
      </c>
      <c r="C112" s="77" t="s">
        <v>65</v>
      </c>
      <c r="D112" s="77" t="s">
        <v>66</v>
      </c>
      <c r="E112" s="77" t="s">
        <v>67</v>
      </c>
      <c r="F112" s="77" t="s">
        <v>68</v>
      </c>
      <c r="G112" s="77" t="s">
        <v>69</v>
      </c>
    </row>
    <row r="113" hidden="1"/>
    <row r="143" spans="7:7">
      <c r="G143" s="77" t="s">
        <v>131</v>
      </c>
    </row>
    <row r="144" spans="7:7">
      <c r="G144" s="77" t="s">
        <v>132</v>
      </c>
    </row>
    <row r="145" spans="7:7">
      <c r="G145" s="77" t="s">
        <v>133</v>
      </c>
    </row>
    <row r="146" spans="7:7">
      <c r="G146" s="77" t="s">
        <v>134</v>
      </c>
    </row>
    <row r="147" spans="7:7">
      <c r="G147" s="77" t="s">
        <v>135</v>
      </c>
    </row>
    <row r="148" spans="7:7">
      <c r="G148" s="77" t="s">
        <v>136</v>
      </c>
    </row>
    <row r="149" spans="7:7">
      <c r="G149" s="77" t="s">
        <v>137</v>
      </c>
    </row>
  </sheetData>
  <sheetProtection sheet="1" selectLockedCells="1"/>
  <mergeCells count="43">
    <mergeCell ref="J57:K57"/>
    <mergeCell ref="H49:L49"/>
    <mergeCell ref="H47:I47"/>
    <mergeCell ref="E42:K42"/>
    <mergeCell ref="E43:K43"/>
    <mergeCell ref="D67:K67"/>
    <mergeCell ref="J52:K52"/>
    <mergeCell ref="J53:K53"/>
    <mergeCell ref="J58:K58"/>
    <mergeCell ref="H61:I61"/>
    <mergeCell ref="J64:K64"/>
    <mergeCell ref="J65:K65"/>
    <mergeCell ref="H45:I45"/>
    <mergeCell ref="H50:L50"/>
    <mergeCell ref="H59:I59"/>
    <mergeCell ref="H62:L62"/>
    <mergeCell ref="H55:K55"/>
    <mergeCell ref="B28:C28"/>
    <mergeCell ref="E40:K40"/>
    <mergeCell ref="E41:K41"/>
    <mergeCell ref="J38:K38"/>
    <mergeCell ref="E22:L22"/>
    <mergeCell ref="F28:I28"/>
    <mergeCell ref="H31:I31"/>
    <mergeCell ref="J37:K37"/>
    <mergeCell ref="B22:C22"/>
    <mergeCell ref="B27:D27"/>
    <mergeCell ref="J28:M28"/>
    <mergeCell ref="E24:I24"/>
    <mergeCell ref="H34:K34"/>
    <mergeCell ref="E4:L4"/>
    <mergeCell ref="E5:L5"/>
    <mergeCell ref="E17:L17"/>
    <mergeCell ref="E18:L18"/>
    <mergeCell ref="E27:I27"/>
    <mergeCell ref="E7:L7"/>
    <mergeCell ref="E8:L8"/>
    <mergeCell ref="E21:L21"/>
    <mergeCell ref="E10:L10"/>
    <mergeCell ref="E11:L11"/>
    <mergeCell ref="E9:L9"/>
    <mergeCell ref="J15:M15"/>
    <mergeCell ref="E19:J19"/>
  </mergeCells>
  <phoneticPr fontId="10"/>
  <dataValidations count="10">
    <dataValidation type="list" allowBlank="1" showInputMessage="1" showErrorMessage="1" sqref="H47 H31:I31 H61 H45" xr:uid="{03E12DA1-8D9B-48A3-96E5-55E2F675CC75}">
      <formula1>$B$70:$B$71</formula1>
    </dataValidation>
    <dataValidation type="list" allowBlank="1" showInputMessage="1" showErrorMessage="1" sqref="E24:I24" xr:uid="{D165BB2C-ED18-4974-8D03-3E0151EA584A}">
      <formula1>$B$84:$B$85</formula1>
    </dataValidation>
    <dataValidation type="list" allowBlank="1" showInputMessage="1" showErrorMessage="1" sqref="I39" xr:uid="{160FA8A9-C823-442A-BE23-1505B01CEE79}">
      <formula1>$B$73:$B$74</formula1>
    </dataValidation>
    <dataValidation type="list" allowBlank="1" showInputMessage="1" showErrorMessage="1" sqref="H55:K55" xr:uid="{B95BC920-0485-452A-B323-426E172BEACA}">
      <formula1>$I$78:$I$94</formula1>
    </dataValidation>
    <dataValidation type="list" allowBlank="1" showInputMessage="1" showErrorMessage="1" sqref="H59" xr:uid="{9B365152-46A2-4225-AE10-8C4717AF4534}">
      <formula1>$B$90:$B$91</formula1>
    </dataValidation>
    <dataValidation type="list" allowBlank="1" showInputMessage="1" showErrorMessage="1" sqref="H49" xr:uid="{BD13A6EE-5E88-48A1-A834-BF11C8B7C808}">
      <formula1>$B$111:$B$112</formula1>
    </dataValidation>
    <dataValidation type="list" allowBlank="1" showInputMessage="1" showErrorMessage="1" sqref="H50" xr:uid="{87B2B3C4-DE16-4B10-8C71-EAD8099E824A}">
      <formula1>OFFSET($B$110,MATCH($H$49,$B$111:$B$112,0),1,1,6)</formula1>
    </dataValidation>
    <dataValidation type="list" allowBlank="1" showInputMessage="1" showErrorMessage="1" sqref="H62:L62" xr:uid="{23099873-B488-45F5-9B7F-08DF9431C69D}">
      <formula1>$I$96:$I$103</formula1>
    </dataValidation>
    <dataValidation type="list" allowBlank="1" showInputMessage="1" showErrorMessage="1" sqref="H34" xr:uid="{12B2D290-39DF-4892-B46F-289AED762AAB}">
      <formula1>$E$85:$E$92</formula1>
    </dataValidation>
    <dataValidation type="list" allowBlank="1" showInputMessage="1" showErrorMessage="1" sqref="E28" xr:uid="{CAF360BC-0EA0-4E63-B079-F5562F7A00F8}">
      <formula1>" ,Mr.,Ms.,Dr."</formula1>
    </dataValidation>
  </dataValidations>
  <pageMargins left="0.7" right="0.7" top="0.75" bottom="0.75" header="0.3" footer="0.3"/>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62" r:id="rId4" name="Check Box 18">
              <controlPr locked="0" defaultSize="0" autoFill="0" autoLine="0" autoPict="0">
                <anchor moveWithCells="1">
                  <from>
                    <xdr:col>3</xdr:col>
                    <xdr:colOff>19050</xdr:colOff>
                    <xdr:row>39</xdr:row>
                    <xdr:rowOff>142875</xdr:rowOff>
                  </from>
                  <to>
                    <xdr:col>3</xdr:col>
                    <xdr:colOff>266700</xdr:colOff>
                    <xdr:row>41</xdr:row>
                    <xdr:rowOff>19050</xdr:rowOff>
                  </to>
                </anchor>
              </controlPr>
            </control>
          </mc:Choice>
        </mc:AlternateContent>
        <mc:AlternateContent xmlns:mc="http://schemas.openxmlformats.org/markup-compatibility/2006">
          <mc:Choice Requires="x14">
            <control shapeId="6164" r:id="rId5" name="Check Box 20">
              <controlPr locked="0" defaultSize="0" autoFill="0" autoLine="0" autoPict="0">
                <anchor moveWithCells="1">
                  <from>
                    <xdr:col>3</xdr:col>
                    <xdr:colOff>19050</xdr:colOff>
                    <xdr:row>38</xdr:row>
                    <xdr:rowOff>209550</xdr:rowOff>
                  </from>
                  <to>
                    <xdr:col>3</xdr:col>
                    <xdr:colOff>276225</xdr:colOff>
                    <xdr:row>40</xdr:row>
                    <xdr:rowOff>28575</xdr:rowOff>
                  </to>
                </anchor>
              </controlPr>
            </control>
          </mc:Choice>
        </mc:AlternateContent>
        <mc:AlternateContent xmlns:mc="http://schemas.openxmlformats.org/markup-compatibility/2006">
          <mc:Choice Requires="x14">
            <control shapeId="6165" r:id="rId6" name="Check Box 21">
              <controlPr locked="0" defaultSize="0" autoFill="0" autoLine="0" autoPict="0">
                <anchor moveWithCells="1">
                  <from>
                    <xdr:col>3</xdr:col>
                    <xdr:colOff>19050</xdr:colOff>
                    <xdr:row>40</xdr:row>
                    <xdr:rowOff>142875</xdr:rowOff>
                  </from>
                  <to>
                    <xdr:col>3</xdr:col>
                    <xdr:colOff>266700</xdr:colOff>
                    <xdr:row>42</xdr:row>
                    <xdr:rowOff>19050</xdr:rowOff>
                  </to>
                </anchor>
              </controlPr>
            </control>
          </mc:Choice>
        </mc:AlternateContent>
        <mc:AlternateContent xmlns:mc="http://schemas.openxmlformats.org/markup-compatibility/2006">
          <mc:Choice Requires="x14">
            <control shapeId="6166" r:id="rId7" name="Check Box 22">
              <controlPr locked="0" defaultSize="0" autoFill="0" autoLine="0" autoPict="0">
                <anchor moveWithCells="1">
                  <from>
                    <xdr:col>3</xdr:col>
                    <xdr:colOff>19050</xdr:colOff>
                    <xdr:row>41</xdr:row>
                    <xdr:rowOff>142875</xdr:rowOff>
                  </from>
                  <to>
                    <xdr:col>3</xdr:col>
                    <xdr:colOff>266700</xdr:colOff>
                    <xdr:row>43</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B5FBD-89DD-427C-BA85-D3099E621622}">
  <sheetPr codeName="Sheet4"/>
  <dimension ref="B1:Q76"/>
  <sheetViews>
    <sheetView view="pageBreakPreview" topLeftCell="A16" zoomScale="115" zoomScaleNormal="100" zoomScaleSheetLayoutView="115" workbookViewId="0">
      <selection activeCell="Q18" sqref="Q18"/>
    </sheetView>
  </sheetViews>
  <sheetFormatPr defaultRowHeight="15"/>
  <cols>
    <col min="1" max="1" width="1" style="7" customWidth="1"/>
    <col min="2" max="2" width="8.625" style="7" customWidth="1"/>
    <col min="3" max="3" width="9" style="7" customWidth="1"/>
    <col min="4" max="4" width="5.625" style="7" customWidth="1"/>
    <col min="5" max="5" width="9.875" style="7" customWidth="1"/>
    <col min="6" max="6" width="4.375" style="7" customWidth="1"/>
    <col min="7" max="8" width="8.625" style="7" customWidth="1"/>
    <col min="9" max="9" width="2.625" style="7" customWidth="1"/>
    <col min="10" max="11" width="8.625" style="7" customWidth="1"/>
    <col min="12" max="12" width="10.875" style="7" customWidth="1"/>
    <col min="13" max="14" width="0.875" style="7" customWidth="1"/>
    <col min="15" max="15" width="9" style="7"/>
    <col min="16" max="16" width="9.5" style="7" bestFit="1" customWidth="1"/>
    <col min="17" max="16384" width="9" style="7"/>
  </cols>
  <sheetData>
    <row r="1" spans="2:14" ht="5.25" customHeight="1"/>
    <row r="2" spans="2:14" ht="19.5">
      <c r="G2" s="1" t="s">
        <v>4</v>
      </c>
      <c r="I2" s="8"/>
    </row>
    <row r="3" spans="2:14" ht="7.5" customHeight="1"/>
    <row r="4" spans="2:14">
      <c r="K4" s="2" t="s">
        <v>5</v>
      </c>
      <c r="L4" s="32"/>
    </row>
    <row r="5" spans="2:14" ht="6" customHeight="1">
      <c r="L5" s="33"/>
      <c r="M5" s="33"/>
      <c r="N5" s="33"/>
    </row>
    <row r="6" spans="2:14" ht="18.75">
      <c r="G6" s="3" t="s">
        <v>24</v>
      </c>
      <c r="I6" s="9"/>
    </row>
    <row r="7" spans="2:14" ht="5.25" customHeight="1"/>
    <row r="8" spans="2:14" ht="15.75">
      <c r="B8" s="4" t="s">
        <v>6</v>
      </c>
    </row>
    <row r="9" spans="2:14" ht="3.75" customHeight="1">
      <c r="B9" s="10"/>
      <c r="C9" s="10"/>
      <c r="D9" s="10"/>
      <c r="E9" s="10"/>
      <c r="F9" s="10"/>
      <c r="G9" s="10"/>
      <c r="H9" s="10"/>
      <c r="I9" s="10"/>
      <c r="J9" s="10"/>
      <c r="K9" s="10"/>
      <c r="L9" s="10"/>
      <c r="M9" s="10"/>
      <c r="N9" s="10"/>
    </row>
    <row r="10" spans="2:14" ht="19.5" customHeight="1">
      <c r="B10" s="154" t="s">
        <v>167</v>
      </c>
      <c r="C10" s="155"/>
      <c r="D10" s="155"/>
      <c r="E10" s="155"/>
      <c r="F10" s="155"/>
      <c r="G10" s="155"/>
      <c r="H10" s="155"/>
      <c r="I10" s="155"/>
      <c r="J10" s="155"/>
      <c r="K10" s="155"/>
      <c r="L10" s="155"/>
      <c r="M10" s="11"/>
      <c r="N10" s="10"/>
    </row>
    <row r="11" spans="2:14" ht="54.6" customHeight="1">
      <c r="B11" s="156"/>
      <c r="C11" s="157"/>
      <c r="D11" s="157"/>
      <c r="E11" s="157"/>
      <c r="F11" s="157"/>
      <c r="G11" s="157"/>
      <c r="H11" s="157"/>
      <c r="I11" s="157"/>
      <c r="J11" s="157"/>
      <c r="K11" s="157"/>
      <c r="L11" s="157"/>
      <c r="M11" s="12"/>
      <c r="N11" s="10"/>
    </row>
    <row r="12" spans="2:14" ht="19.5" customHeight="1">
      <c r="B12" s="6" t="s">
        <v>7</v>
      </c>
      <c r="C12" s="10"/>
      <c r="D12" s="10"/>
      <c r="E12" s="158" t="str">
        <f>IF('入力シート(製剤）'!E8="","",'入力シート(製剤）'!E8)</f>
        <v/>
      </c>
      <c r="F12" s="158"/>
      <c r="G12" s="158"/>
      <c r="H12" s="158"/>
      <c r="I12" s="158"/>
      <c r="J12" s="158"/>
      <c r="K12" s="158"/>
      <c r="L12" s="158"/>
      <c r="M12" s="12"/>
      <c r="N12" s="10"/>
    </row>
    <row r="13" spans="2:14" ht="4.5" customHeight="1">
      <c r="B13" s="6"/>
      <c r="C13" s="10"/>
      <c r="D13" s="10"/>
      <c r="E13" s="13"/>
      <c r="F13" s="13"/>
      <c r="G13" s="13"/>
      <c r="H13" s="13"/>
      <c r="I13" s="13"/>
      <c r="J13" s="13"/>
      <c r="K13" s="13"/>
      <c r="L13" s="13"/>
      <c r="M13" s="14"/>
      <c r="N13" s="13"/>
    </row>
    <row r="14" spans="2:14" ht="39" customHeight="1">
      <c r="B14" s="6" t="s">
        <v>8</v>
      </c>
      <c r="C14" s="10"/>
      <c r="D14" s="10"/>
      <c r="E14" s="159" t="str">
        <f>'入力シート(製剤）'!E10&amp;", "&amp;'入力シート(製剤）'!E11&amp;", "&amp;'入力シート(製剤）'!E12&amp;"-"&amp;'入力シート(製剤）'!G12&amp;", Japan"</f>
        <v>, , -, Japan</v>
      </c>
      <c r="F14" s="159"/>
      <c r="G14" s="159"/>
      <c r="H14" s="159"/>
      <c r="I14" s="159"/>
      <c r="J14" s="159"/>
      <c r="K14" s="159"/>
      <c r="L14" s="159"/>
      <c r="M14" s="14"/>
      <c r="N14" s="13"/>
    </row>
    <row r="15" spans="2:14" ht="4.5" customHeight="1">
      <c r="B15" s="6"/>
      <c r="C15" s="10"/>
      <c r="D15" s="10"/>
      <c r="E15" s="15"/>
      <c r="F15" s="15"/>
      <c r="G15" s="15"/>
      <c r="H15" s="15"/>
      <c r="I15" s="15"/>
      <c r="J15" s="15"/>
      <c r="K15" s="15"/>
      <c r="L15" s="15"/>
      <c r="M15" s="14"/>
      <c r="N15" s="13"/>
    </row>
    <row r="16" spans="2:14" ht="19.5" customHeight="1">
      <c r="B16" s="6" t="s">
        <v>9</v>
      </c>
      <c r="C16" s="10"/>
      <c r="D16" s="10"/>
      <c r="E16" s="45" t="str">
        <f>IF('入力シート(製剤）'!E15="","",'入力シート(製剤）'!E15)</f>
        <v/>
      </c>
      <c r="F16" s="16" t="s">
        <v>0</v>
      </c>
      <c r="G16" s="160" t="str">
        <f>IF('入力シート(製剤）'!G15="","",'入力シート(製剤）'!G15)</f>
        <v/>
      </c>
      <c r="H16" s="160"/>
      <c r="I16" s="16" t="s">
        <v>0</v>
      </c>
      <c r="J16" s="160" t="str">
        <f>IF('入力シート(製剤）'!I15="","",'入力シート(製剤）'!I15)</f>
        <v/>
      </c>
      <c r="K16" s="160"/>
      <c r="L16" s="160"/>
      <c r="M16" s="12"/>
      <c r="N16" s="10"/>
    </row>
    <row r="17" spans="2:14" ht="3.95" customHeight="1">
      <c r="B17" s="6"/>
      <c r="C17" s="10"/>
      <c r="D17" s="10"/>
      <c r="E17" s="70"/>
      <c r="F17" s="71"/>
      <c r="G17" s="70"/>
      <c r="H17" s="70"/>
      <c r="I17" s="71"/>
      <c r="J17" s="70"/>
      <c r="K17" s="70"/>
      <c r="L17" s="70"/>
      <c r="M17" s="12"/>
      <c r="N17" s="10"/>
    </row>
    <row r="18" spans="2:14" ht="19.5" customHeight="1">
      <c r="B18" s="72" t="s">
        <v>164</v>
      </c>
      <c r="C18" s="10"/>
      <c r="D18" s="10"/>
      <c r="E18" s="153" t="str">
        <f>IF('入力シート(製剤）'!E9="","",'入力シート(製剤）'!E9)</f>
        <v/>
      </c>
      <c r="F18" s="153"/>
      <c r="G18" s="153"/>
      <c r="H18" s="153"/>
      <c r="I18" s="153"/>
      <c r="J18" s="153"/>
      <c r="K18" s="153"/>
      <c r="L18" s="153"/>
      <c r="M18" s="12"/>
      <c r="N18" s="10"/>
    </row>
    <row r="19" spans="2:14" ht="4.5" customHeight="1">
      <c r="B19" s="17"/>
      <c r="C19" s="18"/>
      <c r="D19" s="18"/>
      <c r="E19" s="18"/>
      <c r="F19" s="18"/>
      <c r="G19" s="18"/>
      <c r="H19" s="18"/>
      <c r="I19" s="18"/>
      <c r="J19" s="18"/>
      <c r="K19" s="18"/>
      <c r="L19" s="18"/>
      <c r="M19" s="19"/>
      <c r="N19" s="10"/>
    </row>
    <row r="20" spans="2:14" ht="6" customHeight="1"/>
    <row r="21" spans="2:14" ht="18" customHeight="1">
      <c r="B21" s="152" t="s">
        <v>10</v>
      </c>
      <c r="C21" s="152"/>
      <c r="D21" s="152"/>
      <c r="E21" s="152"/>
      <c r="F21" s="152"/>
      <c r="G21" s="152"/>
      <c r="H21" s="152"/>
      <c r="I21" s="152"/>
      <c r="J21" s="152"/>
      <c r="K21" s="152"/>
      <c r="L21" s="152"/>
    </row>
    <row r="22" spans="2:14" ht="18" customHeight="1">
      <c r="B22" s="162"/>
      <c r="C22" s="163"/>
      <c r="D22" s="164"/>
      <c r="E22" s="152" t="s">
        <v>33</v>
      </c>
      <c r="F22" s="152"/>
      <c r="G22" s="152"/>
      <c r="H22" s="152"/>
      <c r="I22" s="152"/>
      <c r="J22" s="152"/>
      <c r="K22" s="152"/>
      <c r="L22" s="152"/>
    </row>
    <row r="23" spans="2:14" ht="18" customHeight="1">
      <c r="B23" s="161" t="s">
        <v>39</v>
      </c>
      <c r="C23" s="161"/>
      <c r="D23" s="161"/>
      <c r="E23" s="161"/>
      <c r="F23" s="161"/>
      <c r="G23" s="161"/>
      <c r="H23" s="161"/>
      <c r="I23" s="161"/>
      <c r="J23" s="161"/>
      <c r="K23" s="161"/>
      <c r="L23" s="161"/>
    </row>
    <row r="24" spans="2:14" ht="18" customHeight="1">
      <c r="B24" s="161"/>
      <c r="C24" s="161"/>
      <c r="D24" s="161"/>
      <c r="E24" s="161"/>
      <c r="F24" s="161"/>
      <c r="G24" s="161"/>
      <c r="H24" s="161"/>
      <c r="I24" s="161"/>
      <c r="J24" s="161"/>
      <c r="K24" s="161"/>
      <c r="L24" s="161"/>
    </row>
    <row r="25" spans="2:14" ht="18" customHeight="1">
      <c r="B25" s="161"/>
      <c r="C25" s="161"/>
      <c r="D25" s="161"/>
      <c r="E25" s="161"/>
      <c r="F25" s="161"/>
      <c r="G25" s="161"/>
      <c r="H25" s="161"/>
      <c r="I25" s="161"/>
      <c r="J25" s="161"/>
      <c r="K25" s="161"/>
      <c r="L25" s="161"/>
    </row>
    <row r="26" spans="2:14" ht="18" customHeight="1">
      <c r="B26" s="161"/>
      <c r="C26" s="161"/>
      <c r="D26" s="161"/>
      <c r="E26" s="161"/>
      <c r="F26" s="161"/>
      <c r="G26" s="161"/>
      <c r="H26" s="161"/>
      <c r="I26" s="161"/>
      <c r="J26" s="161"/>
      <c r="K26" s="161"/>
      <c r="L26" s="161"/>
    </row>
    <row r="27" spans="2:14" ht="18" customHeight="1">
      <c r="B27" s="161"/>
      <c r="C27" s="161"/>
      <c r="D27" s="161"/>
      <c r="E27" s="161"/>
      <c r="F27" s="161"/>
      <c r="G27" s="161"/>
      <c r="H27" s="161"/>
      <c r="I27" s="161"/>
      <c r="J27" s="161"/>
      <c r="K27" s="161"/>
      <c r="L27" s="161"/>
    </row>
    <row r="28" spans="2:14" ht="18" customHeight="1">
      <c r="B28" s="161"/>
      <c r="C28" s="161"/>
      <c r="D28" s="161"/>
      <c r="E28" s="161"/>
      <c r="F28" s="161"/>
      <c r="G28" s="161"/>
      <c r="H28" s="161"/>
      <c r="I28" s="161"/>
      <c r="J28" s="161"/>
      <c r="K28" s="161"/>
      <c r="L28" s="161"/>
    </row>
    <row r="29" spans="2:14" ht="18" customHeight="1">
      <c r="B29" s="161"/>
      <c r="C29" s="161"/>
      <c r="D29" s="161"/>
      <c r="E29" s="161"/>
      <c r="F29" s="161"/>
      <c r="G29" s="161"/>
      <c r="H29" s="161"/>
      <c r="I29" s="161"/>
      <c r="J29" s="161"/>
      <c r="K29" s="161"/>
      <c r="L29" s="161"/>
    </row>
    <row r="30" spans="2:14">
      <c r="B30" s="161"/>
      <c r="C30" s="161"/>
      <c r="D30" s="161"/>
      <c r="E30" s="161"/>
      <c r="F30" s="161"/>
      <c r="G30" s="161"/>
      <c r="H30" s="161"/>
      <c r="I30" s="161"/>
      <c r="J30" s="161"/>
      <c r="K30" s="161"/>
      <c r="L30" s="161"/>
    </row>
    <row r="31" spans="2:14" ht="9" customHeight="1">
      <c r="B31" s="29"/>
      <c r="C31" s="29"/>
      <c r="D31" s="29"/>
      <c r="E31" s="29"/>
      <c r="F31" s="29"/>
      <c r="G31" s="29"/>
      <c r="H31" s="29"/>
      <c r="I31" s="29"/>
      <c r="J31" s="29"/>
      <c r="K31" s="29"/>
      <c r="L31" s="29"/>
    </row>
    <row r="32" spans="2:14" ht="15.75">
      <c r="B32" s="4" t="s">
        <v>25</v>
      </c>
    </row>
    <row r="33" spans="2:17" ht="3.75" customHeight="1">
      <c r="B33" s="10"/>
      <c r="C33" s="10"/>
      <c r="D33" s="10"/>
      <c r="E33" s="10"/>
      <c r="F33" s="10"/>
      <c r="G33" s="10"/>
      <c r="H33" s="10"/>
      <c r="I33" s="10"/>
      <c r="J33" s="10"/>
      <c r="K33" s="10"/>
      <c r="L33" s="10"/>
      <c r="M33" s="10"/>
      <c r="N33" s="10"/>
    </row>
    <row r="34" spans="2:17" ht="18.75" customHeight="1">
      <c r="B34" s="52" t="s">
        <v>56</v>
      </c>
      <c r="C34" s="51"/>
      <c r="D34" s="51"/>
      <c r="E34" s="51"/>
      <c r="F34" s="51"/>
      <c r="G34" s="51"/>
      <c r="H34" s="51"/>
      <c r="I34" s="51"/>
      <c r="J34" s="51"/>
      <c r="K34" s="51"/>
      <c r="L34" s="51"/>
      <c r="M34" s="20"/>
    </row>
    <row r="35" spans="2:17" ht="2.25" customHeight="1">
      <c r="B35" s="46"/>
      <c r="C35" s="10"/>
      <c r="D35" s="10"/>
      <c r="E35" s="10"/>
      <c r="F35" s="10"/>
      <c r="G35" s="10"/>
      <c r="H35" s="10"/>
      <c r="I35" s="10"/>
      <c r="J35" s="10"/>
      <c r="K35" s="10"/>
      <c r="L35" s="10"/>
      <c r="M35" s="10"/>
      <c r="N35" s="10"/>
    </row>
    <row r="36" spans="2:17" ht="17.25" customHeight="1">
      <c r="B36" s="53" t="s">
        <v>57</v>
      </c>
      <c r="C36" s="33"/>
      <c r="D36" s="33"/>
      <c r="E36" s="33"/>
      <c r="F36" s="33"/>
      <c r="G36" s="33"/>
      <c r="H36" s="33"/>
      <c r="I36" s="33"/>
      <c r="J36" s="33"/>
      <c r="K36" s="33"/>
      <c r="L36" s="33"/>
      <c r="M36" s="11"/>
    </row>
    <row r="37" spans="2:17" ht="15" customHeight="1">
      <c r="B37" s="57" t="b">
        <f>IF('入力シート(製剤）'!H47='入力シート(製剤）'!B70,'入力シート(製剤）'!D70,IF('入力シート(製剤）'!H47='入力シート(製剤）'!B71,'入力シート(製剤）'!D71))</f>
        <v>0</v>
      </c>
      <c r="C37" s="58" t="str">
        <f>IF('入力シート(製剤）'!H47='入力シート(製剤）'!B70,'入力シート(製剤）'!E70,IF('入力シート(製剤）'!H47='入力シート(製剤）'!B71,'入力シート(製剤）'!E71,""))</f>
        <v/>
      </c>
      <c r="D37" s="59"/>
      <c r="E37" s="59"/>
      <c r="F37" s="59"/>
      <c r="G37" s="59"/>
      <c r="H37" s="59"/>
      <c r="I37" s="59"/>
      <c r="J37" s="59"/>
      <c r="K37" s="59"/>
      <c r="L37" s="59"/>
      <c r="M37" s="60"/>
      <c r="P37"/>
    </row>
    <row r="38" spans="2:17" ht="15" customHeight="1">
      <c r="B38" s="54"/>
      <c r="C38" s="39">
        <f>IF('入力シート(製剤）'!H47='入力シート(製剤）'!B71,'入力シート(製剤）'!B76,'入力シート(製剤）'!H49)</f>
        <v>0</v>
      </c>
      <c r="D38" s="38"/>
      <c r="E38" s="38"/>
      <c r="F38" s="38"/>
      <c r="G38" s="38"/>
      <c r="H38" s="38"/>
      <c r="I38" s="38"/>
      <c r="J38" s="38"/>
      <c r="K38" s="38"/>
      <c r="L38" s="38"/>
      <c r="M38" s="36"/>
      <c r="Q38" s="65"/>
    </row>
    <row r="39" spans="2:17" ht="15" customHeight="1">
      <c r="B39" s="54"/>
      <c r="C39" s="49"/>
      <c r="D39" s="39">
        <f>IF('入力シート(製剤）'!H47='入力シート(製剤）'!B71,'入力シート(製剤）'!J76&amp;'入力シート(製剤）'!H55,'入力シート(製剤）'!H50)</f>
        <v>0</v>
      </c>
      <c r="E39" s="38"/>
      <c r="F39" s="38"/>
      <c r="G39" s="38"/>
      <c r="H39" s="38"/>
      <c r="I39" s="39" t="str">
        <f>IF(AND('入力シート(製剤）'!H47='入力シート(製剤）'!B70,'入力シート(製剤）'!H50='入力シート(製剤）'!H111),":  "&amp;'入力シート(製剤）'!J53,IF('入力シート(製剤）'!H55='入力シート(製剤）'!I94,":  "&amp;'入力シート(製剤）'!J58,""))</f>
        <v/>
      </c>
      <c r="J39" s="38"/>
      <c r="K39" s="38"/>
      <c r="L39" s="38"/>
      <c r="M39" s="36"/>
      <c r="Q39" s="65"/>
    </row>
    <row r="40" spans="2:17" ht="15" customHeight="1">
      <c r="B40" s="54"/>
      <c r="C40" s="39"/>
      <c r="D40" s="39"/>
      <c r="E40" s="39" t="str">
        <f>IF('入力シート(製剤）'!$H$34='入力シート(製剤）'!$E$91,'入力シート(製剤）'!$E$84&amp;'入力シート(製剤）'!$H$34&amp;" ("&amp;'入力シート(製剤）'!$J$38&amp;")",IF('入力シート(製剤）'!$H$34='入力シート(製剤）'!$E$92,"",'入力シート(製剤）'!$E$84&amp;'入力シート(製剤）'!$H$34))</f>
        <v xml:space="preserve">Special Requirements: </v>
      </c>
      <c r="F40" s="38"/>
      <c r="G40" s="38"/>
      <c r="H40" s="38"/>
      <c r="I40" s="38"/>
      <c r="J40" s="38"/>
      <c r="K40" s="38"/>
      <c r="L40" s="38"/>
      <c r="M40" s="36"/>
    </row>
    <row r="41" spans="2:17" ht="15" customHeight="1">
      <c r="B41" s="54"/>
      <c r="C41" s="39" t="str">
        <f>IF(AND('入力シート(製剤）'!H31='入力シート(製剤）'!B70,'入力シート(製剤）'!H47='入力シート(製剤）'!B70),'入力シート(製剤）'!B75,IF(AND('入力シート(製剤）'!H31='入力シート(製剤）'!B70,'入力シート(製剤）'!H47='入力シート(製剤）'!B71),'入力シート(製剤）'!B77,""))</f>
        <v/>
      </c>
      <c r="D41" s="39"/>
      <c r="E41" s="38"/>
      <c r="F41" s="38"/>
      <c r="G41" s="38"/>
      <c r="H41" s="38"/>
      <c r="I41" s="38"/>
      <c r="J41" s="38"/>
      <c r="K41" s="38"/>
      <c r="L41" s="38"/>
      <c r="M41" s="36"/>
      <c r="Q41"/>
    </row>
    <row r="42" spans="2:17" ht="15" customHeight="1">
      <c r="B42" s="54" t="str">
        <f>IF('入力シート(製剤）'!H61='入力シート(製剤）'!B70,'入力シート(製剤）'!D72,"")</f>
        <v/>
      </c>
      <c r="C42" s="49" t="str">
        <f>IF('入力シート(製剤）'!H61='入力シート(製剤）'!B70,'入力シート(製剤）'!E72,"")</f>
        <v/>
      </c>
      <c r="D42" s="39"/>
      <c r="E42" s="38"/>
      <c r="F42" s="38"/>
      <c r="G42" s="38"/>
      <c r="H42" s="38"/>
      <c r="I42" s="38"/>
      <c r="J42" s="38"/>
      <c r="K42" s="38"/>
      <c r="L42" s="38"/>
      <c r="M42" s="36"/>
      <c r="Q42"/>
    </row>
    <row r="43" spans="2:17" ht="15" customHeight="1">
      <c r="B43" s="54"/>
      <c r="C43" s="39" t="str">
        <f>IF('入力シート(製剤）'!H61='入力シート(製剤）'!B70,'入力シート(製剤）'!B78,"")</f>
        <v/>
      </c>
      <c r="D43" s="39"/>
      <c r="E43" s="38"/>
      <c r="F43" s="38"/>
      <c r="G43" s="38"/>
      <c r="H43" s="38"/>
      <c r="I43" s="38"/>
      <c r="J43" s="38"/>
      <c r="K43" s="38"/>
      <c r="L43" s="38"/>
      <c r="M43" s="36"/>
      <c r="Q43"/>
    </row>
    <row r="44" spans="2:17" ht="15" customHeight="1">
      <c r="B44" s="54"/>
      <c r="C44" s="41"/>
      <c r="D44" s="39" t="str">
        <f>IF('入力シート(製剤）'!$H$61='入力シート(製剤）'!$B$70,'入力シート(製剤）'!$J$75&amp;'入力シート(製剤）'!$H$62,"")</f>
        <v/>
      </c>
      <c r="E44" s="38"/>
      <c r="F44" s="38"/>
      <c r="G44" s="38"/>
      <c r="H44" s="38"/>
      <c r="I44" s="39" t="str">
        <f>IF('入力シート(製剤）'!$H$62='入力シート(製剤）'!$I$103,":  "&amp;'入力シート(製剤）'!$J$65,"")</f>
        <v/>
      </c>
      <c r="J44" s="38"/>
      <c r="K44" s="38"/>
      <c r="L44" s="38"/>
      <c r="M44" s="36"/>
      <c r="Q44"/>
    </row>
    <row r="45" spans="2:17" ht="15" customHeight="1">
      <c r="B45" s="54"/>
      <c r="C45" s="41"/>
      <c r="D45" s="39"/>
      <c r="E45" s="39" t="str">
        <f>IF(AND('入力シート(製剤）'!$H$61='入力シート(製剤）'!$B$70,OR('入力シート(製剤）'!$H$34='入力シート(製剤）'!$E$84,'入力シート(製剤）'!$H$34='入力シート(製剤）'!$E$85,'入力シート(製剤）'!$H$34='入力シート(製剤）'!$E$86,'入力シート(製剤）'!$H$34='入力シート(製剤）'!$E$87,'入力シート(製剤）'!$H$34='入力シート(製剤）'!$E$88,'入力シート(製剤）'!$H$34='入力シート(製剤）'!$E$89,'入力シート(製剤）'!$H$34='入力シート(製剤）'!$E$90)),'入力シート(製剤）'!$E$84&amp;'入力シート(製剤）'!$H$34,IF(AND('入力シート(製剤）'!$H$61='入力シート(製剤）'!$B$70,'入力シート(製剤）'!$H$34='入力シート(製剤）'!$E$91),'入力シート(製剤）'!$E$84&amp;'入力シート(製剤）'!$H$34&amp;"("&amp;'入力シート(製剤）'!$J$38&amp;")",""))</f>
        <v/>
      </c>
      <c r="F45" s="38"/>
      <c r="G45" s="38"/>
      <c r="H45" s="38"/>
      <c r="I45" s="38"/>
      <c r="J45" s="38"/>
      <c r="K45" s="38"/>
      <c r="L45" s="38"/>
      <c r="M45" s="36"/>
      <c r="Q45"/>
    </row>
    <row r="46" spans="2:17" ht="15" customHeight="1">
      <c r="B46" s="54"/>
      <c r="C46" s="41" t="str">
        <f>IF(AND('入力シート(製剤）'!H31='入力シート(製剤）'!B70,'入力シート(製剤）'!H61='入力シート(製剤）'!B70),'入力シート(製剤）'!B79,"")</f>
        <v/>
      </c>
      <c r="D46" s="64"/>
      <c r="E46" s="38"/>
      <c r="F46" s="38"/>
      <c r="G46" s="38"/>
      <c r="H46" s="38"/>
      <c r="I46" s="38"/>
      <c r="J46" s="38"/>
      <c r="K46" s="38"/>
      <c r="L46" s="38"/>
      <c r="M46" s="36"/>
      <c r="Q46"/>
    </row>
    <row r="47" spans="2:17" ht="15" customHeight="1">
      <c r="B47" s="34" t="s">
        <v>38</v>
      </c>
      <c r="C47" s="39"/>
      <c r="D47" s="39" t="str">
        <f>IF(AND('入力シート(製剤）'!H31='入力シート(製剤）'!B70,'入力シート(製剤）'!$H$61='入力シート(製剤）'!$B$70),'入力シート(製剤）'!$K$75&amp;'入力シート(製剤）'!$H$62,"")</f>
        <v/>
      </c>
      <c r="E47" s="42"/>
      <c r="F47" s="42"/>
      <c r="G47" s="42"/>
      <c r="H47" s="42"/>
      <c r="I47" s="39" t="str">
        <f>IF(AND('入力シート(製剤）'!H31='入力シート(製剤）'!B70,'入力シート(製剤）'!$H$62='入力シート(製剤）'!$I$103),":  "&amp;'入力シート(製剤）'!$J$65,"")</f>
        <v/>
      </c>
      <c r="J47" s="42"/>
      <c r="K47" s="42"/>
      <c r="L47" s="42"/>
      <c r="M47" s="36"/>
      <c r="Q47"/>
    </row>
    <row r="48" spans="2:17" ht="15" customHeight="1">
      <c r="B48" s="34"/>
      <c r="C48" s="39"/>
      <c r="D48" s="39"/>
      <c r="E48" s="39" t="str">
        <f>IF(AND('入力シート(製剤）'!H31='入力シート(製剤）'!B70,AND('入力シート(製剤）'!$H$61='入力シート(製剤）'!$B$70,OR('入力シート(製剤）'!$H$34='入力シート(製剤）'!$E$84,'入力シート(製剤）'!$H$34='入力シート(製剤）'!$E$85,'入力シート(製剤）'!$H$34='入力シート(製剤）'!$E$86,'入力シート(製剤）'!$H$34='入力シート(製剤）'!$E$87,'入力シート(製剤）'!$H$34='入力シート(製剤）'!$E$88,'入力シート(製剤）'!$H$34='入力シート(製剤）'!$E$89,'入力シート(製剤）'!$H$34='入力シート(製剤）'!$E$90))),'入力シート(製剤）'!$E$84&amp;'入力シート(製剤）'!$H$34,IF(AND('入力シート(製剤）'!H31='入力シート(製剤）'!B70,'入力シート(製剤）'!$H$61='入力シート(製剤）'!$B$70,'入力シート(製剤）'!$H$34='入力シート(製剤）'!$E$91),'入力シート(製剤）'!$E$84&amp;'入力シート(製剤）'!$H$34&amp;"("&amp;'入力シート(製剤）'!$J$38&amp;")",""))</f>
        <v/>
      </c>
      <c r="F48" s="42"/>
      <c r="G48" s="42"/>
      <c r="H48" s="42"/>
      <c r="I48" s="39"/>
      <c r="J48" s="42"/>
      <c r="K48" s="42"/>
      <c r="L48" s="42"/>
      <c r="M48" s="36"/>
      <c r="Q48"/>
    </row>
    <row r="49" spans="2:17" ht="15.75" customHeight="1">
      <c r="B49" s="47" t="str">
        <f>IF(OR('入力シート(製剤）'!H45='入力シート(製剤）'!B70,'入力シート(製剤）'!H59='入力シート(製剤）'!B90),'入力シート(製剤）'!D74,"")</f>
        <v/>
      </c>
      <c r="C49" s="44" t="str">
        <f>IF(OR('入力シート(製剤）'!H45='入力シート(製剤）'!B70,'入力シート(製剤）'!H59='入力シート(製剤）'!B90),'入力シート(製剤）'!E74,"")</f>
        <v/>
      </c>
      <c r="D49" s="55"/>
      <c r="E49" s="55"/>
      <c r="F49" s="55"/>
      <c r="G49" s="55"/>
      <c r="H49" s="55"/>
      <c r="I49" s="55"/>
      <c r="J49" s="55"/>
      <c r="K49" s="55"/>
      <c r="L49" s="55"/>
      <c r="M49" s="26"/>
      <c r="Q49"/>
    </row>
    <row r="50" spans="2:17" ht="13.5" customHeight="1">
      <c r="B50" s="35"/>
      <c r="C50" s="43" t="str">
        <f>IF(AND('入力シート(製剤）'!H47='入力シート(製剤）'!B71,'入力シート(製剤）'!H59='入力シート(製剤）'!B90),'入力シート(製剤）'!I70,"")</f>
        <v/>
      </c>
      <c r="D50" s="50"/>
      <c r="E50" s="56"/>
      <c r="F50" s="50"/>
      <c r="G50" s="50"/>
      <c r="H50" s="50"/>
      <c r="I50" s="50"/>
      <c r="J50" s="50"/>
      <c r="K50" s="50"/>
      <c r="L50" s="50"/>
      <c r="M50" s="26"/>
    </row>
    <row r="51" spans="2:17" ht="11.25" customHeight="1">
      <c r="B51" s="35"/>
      <c r="C51" s="43"/>
      <c r="D51" s="43" t="str">
        <f>IF(AND('入力シート(製剤）'!H47='入力シート(製剤）'!B71,'入力シート(製剤）'!H59='入力シート(製剤）'!B90),'入力シート(製剤）'!K76&amp;'入力シート(製剤）'!H55,"")</f>
        <v/>
      </c>
      <c r="E51" s="56"/>
      <c r="F51" s="50"/>
      <c r="G51" s="50"/>
      <c r="H51" s="50"/>
      <c r="I51" s="39" t="str">
        <f>IF(AND('入力シート(製剤）'!H47='入力シート(製剤）'!B71,'入力シート(製剤）'!$H$55='入力シート(製剤）'!$I$94),":  "&amp;'入力シート(製剤）'!$J$58,"")</f>
        <v/>
      </c>
      <c r="J51" s="50"/>
      <c r="K51" s="50"/>
      <c r="L51" s="50"/>
      <c r="M51" s="26"/>
    </row>
    <row r="52" spans="2:17" ht="12" customHeight="1">
      <c r="B52" s="35"/>
      <c r="C52" s="43" t="str">
        <f>IF('入力シート(製剤）'!H45='入力シート(製剤）'!B70,'入力シート(製剤）'!I71,"")</f>
        <v/>
      </c>
      <c r="D52" s="43"/>
      <c r="E52" s="40"/>
      <c r="F52" s="40"/>
      <c r="G52" s="40"/>
      <c r="H52" s="40"/>
      <c r="I52" s="40"/>
      <c r="J52" s="40"/>
      <c r="K52" s="40"/>
      <c r="L52" s="40"/>
      <c r="M52" s="26"/>
    </row>
    <row r="53" spans="2:17" ht="18" customHeight="1">
      <c r="B53" s="48" t="str">
        <f>IF(SUM('入力シート(製剤）'!P40:P43)&gt;=1,'入力シート(製剤）'!D75,"")</f>
        <v/>
      </c>
      <c r="C53" s="49" t="str">
        <f>IF(SUM('入力シート(製剤）'!P40:P43)&gt;=1,'入力シート(製剤）'!E75,"")</f>
        <v/>
      </c>
      <c r="D53" s="38"/>
      <c r="E53" s="38"/>
      <c r="F53" s="38"/>
      <c r="G53" s="38"/>
      <c r="H53" s="38"/>
      <c r="I53" s="38"/>
      <c r="J53" s="38"/>
      <c r="K53" s="38"/>
      <c r="L53" s="38"/>
      <c r="M53" s="26"/>
    </row>
    <row r="54" spans="2:17" ht="13.5" customHeight="1">
      <c r="B54" s="35"/>
      <c r="C54" s="43" t="str">
        <f>IF('入力シート(製剤）'!P40=1,'入力シート(製剤）'!E40,"")</f>
        <v/>
      </c>
      <c r="D54" s="44"/>
      <c r="E54" s="49"/>
      <c r="F54" s="49"/>
      <c r="G54" s="49"/>
      <c r="H54" s="49"/>
      <c r="I54" s="49"/>
      <c r="J54" s="49"/>
      <c r="K54" s="49"/>
      <c r="L54" s="49"/>
      <c r="M54" s="26"/>
    </row>
    <row r="55" spans="2:17" ht="14.25" customHeight="1">
      <c r="B55" s="35"/>
      <c r="C55" s="43" t="str">
        <f>IF('入力シート(製剤）'!P41=1,'入力シート(製剤）'!E41,"")</f>
        <v/>
      </c>
      <c r="D55" s="44"/>
      <c r="E55" s="49"/>
      <c r="F55" s="49"/>
      <c r="G55" s="49"/>
      <c r="H55" s="49"/>
      <c r="I55" s="49"/>
      <c r="J55" s="49"/>
      <c r="K55" s="49"/>
      <c r="L55" s="49"/>
      <c r="M55" s="26"/>
    </row>
    <row r="56" spans="2:17" ht="13.5" customHeight="1">
      <c r="B56" s="35"/>
      <c r="C56" s="43" t="str">
        <f>IF('入力シート(製剤）'!P42=1,'入力シート(製剤）'!E42,"")</f>
        <v/>
      </c>
      <c r="D56" s="44"/>
      <c r="E56" s="49"/>
      <c r="F56" s="49"/>
      <c r="G56" s="49"/>
      <c r="H56" s="49"/>
      <c r="I56" s="49"/>
      <c r="J56" s="49"/>
      <c r="K56" s="49"/>
      <c r="L56" s="49"/>
      <c r="M56" s="26"/>
    </row>
    <row r="57" spans="2:17" ht="15" customHeight="1">
      <c r="B57" s="37"/>
      <c r="C57" s="61" t="str">
        <f>IF('入力シート(製剤）'!P43=1,'入力シート(製剤）'!E43,"")</f>
        <v/>
      </c>
      <c r="D57" s="62"/>
      <c r="E57" s="63"/>
      <c r="F57" s="63"/>
      <c r="G57" s="63"/>
      <c r="H57" s="63"/>
      <c r="I57" s="63"/>
      <c r="J57" s="63"/>
      <c r="K57" s="63"/>
      <c r="L57" s="63"/>
      <c r="M57" s="27"/>
    </row>
    <row r="58" spans="2:17" ht="5.25" customHeight="1">
      <c r="C58" s="22"/>
      <c r="D58" s="5"/>
      <c r="E58" s="5"/>
      <c r="F58" s="5"/>
      <c r="G58" s="5"/>
      <c r="H58" s="5"/>
      <c r="I58" s="5"/>
      <c r="J58" s="5"/>
      <c r="K58" s="5"/>
      <c r="L58" s="5"/>
    </row>
    <row r="59" spans="2:17">
      <c r="B59" s="165" t="s">
        <v>35</v>
      </c>
      <c r="C59" s="165"/>
      <c r="D59" s="165"/>
      <c r="E59" s="165"/>
      <c r="F59" s="165"/>
      <c r="G59" s="165"/>
      <c r="H59" s="165"/>
      <c r="I59" s="165"/>
      <c r="J59" s="165"/>
      <c r="K59" s="165"/>
      <c r="L59" s="165"/>
    </row>
    <row r="60" spans="2:17">
      <c r="B60" s="21" t="s">
        <v>11</v>
      </c>
      <c r="C60" s="21" t="s">
        <v>12</v>
      </c>
      <c r="D60" s="169" t="s">
        <v>13</v>
      </c>
      <c r="E60" s="172"/>
      <c r="F60" s="169" t="s">
        <v>14</v>
      </c>
      <c r="G60" s="172"/>
      <c r="H60" s="169" t="s">
        <v>15</v>
      </c>
      <c r="I60" s="180"/>
      <c r="J60" s="180"/>
      <c r="K60" s="180"/>
      <c r="L60" s="180"/>
      <c r="M60" s="20"/>
    </row>
    <row r="61" spans="2:17" ht="112.5" customHeight="1">
      <c r="B61" s="23"/>
      <c r="C61" s="24"/>
      <c r="D61" s="169"/>
      <c r="E61" s="170"/>
      <c r="F61" s="169"/>
      <c r="G61" s="170"/>
      <c r="H61" s="173" t="str">
        <f>"["&amp;'入力シート(製剤）'!E5&amp;"] ["&amp;'入力シート(製剤）'!E22&amp;"] ["&amp;D39&amp;IF(D44="","","] ["&amp;D44)&amp;"] "</f>
        <v xml:space="preserve">[] [] [0] </v>
      </c>
      <c r="I61" s="174"/>
      <c r="J61" s="174"/>
      <c r="K61" s="174"/>
      <c r="L61" s="174"/>
      <c r="M61" s="28"/>
    </row>
    <row r="62" spans="2:17" ht="6" customHeight="1"/>
    <row r="63" spans="2:17" ht="22.5" customHeight="1">
      <c r="B63" s="68" t="s">
        <v>165</v>
      </c>
      <c r="C63" s="68"/>
      <c r="D63" s="68" t="str">
        <f>IF('入力シート(製剤）'!E24="希望しない","","for public users")</f>
        <v>for public users</v>
      </c>
      <c r="E63" s="68"/>
      <c r="F63" s="68"/>
      <c r="G63" s="68"/>
      <c r="H63" s="68"/>
      <c r="I63" s="68"/>
      <c r="J63" s="68"/>
      <c r="K63" s="68"/>
      <c r="L63" s="68"/>
    </row>
    <row r="64" spans="2:17">
      <c r="B64" s="25" t="s">
        <v>26</v>
      </c>
      <c r="C64" s="25"/>
      <c r="D64" s="166" t="str">
        <f>IF('入力シート(製剤）'!E19="","",'入力シート(製剤）'!E19)</f>
        <v/>
      </c>
      <c r="E64" s="166"/>
      <c r="F64" s="25" t="s">
        <v>3</v>
      </c>
      <c r="G64" s="25" t="s">
        <v>23</v>
      </c>
      <c r="H64" s="25"/>
      <c r="I64" s="25"/>
      <c r="J64" s="25"/>
      <c r="K64" s="25"/>
      <c r="L64" s="25"/>
    </row>
    <row r="65" spans="2:12">
      <c r="B65" s="171" t="s">
        <v>16</v>
      </c>
      <c r="C65" s="171"/>
      <c r="D65" s="171"/>
      <c r="E65" s="171"/>
      <c r="F65" s="171"/>
      <c r="G65" s="171"/>
      <c r="H65" s="171"/>
      <c r="I65" s="171"/>
      <c r="J65" s="171"/>
      <c r="K65" s="171"/>
      <c r="L65" s="171"/>
    </row>
    <row r="66" spans="2:12">
      <c r="B66" s="171"/>
      <c r="C66" s="171"/>
      <c r="D66" s="171"/>
      <c r="E66" s="171"/>
      <c r="F66" s="171"/>
      <c r="G66" s="171"/>
      <c r="H66" s="171"/>
      <c r="I66" s="171"/>
      <c r="J66" s="171"/>
      <c r="K66" s="171"/>
      <c r="L66" s="171"/>
    </row>
    <row r="67" spans="2:12">
      <c r="B67" s="171"/>
      <c r="C67" s="171"/>
      <c r="D67" s="171"/>
      <c r="E67" s="171"/>
      <c r="F67" s="171"/>
      <c r="G67" s="171"/>
      <c r="H67" s="171"/>
      <c r="I67" s="171"/>
      <c r="J67" s="171"/>
      <c r="K67" s="171"/>
      <c r="L67" s="171"/>
    </row>
    <row r="69" spans="2:12">
      <c r="B69" s="167"/>
      <c r="C69" s="168"/>
      <c r="D69" s="168"/>
      <c r="F69" s="152" t="s">
        <v>17</v>
      </c>
      <c r="G69" s="152"/>
      <c r="H69" s="152"/>
      <c r="I69" s="152"/>
      <c r="J69" s="152"/>
      <c r="K69" s="152"/>
    </row>
    <row r="70" spans="2:12">
      <c r="B70" s="33"/>
      <c r="C70" s="33"/>
      <c r="F70" s="152" t="s">
        <v>18</v>
      </c>
      <c r="G70" s="152"/>
      <c r="H70" s="152"/>
      <c r="I70" s="152"/>
      <c r="J70" s="152"/>
      <c r="K70" s="152"/>
    </row>
    <row r="71" spans="2:12">
      <c r="F71" s="31"/>
      <c r="G71" s="31"/>
      <c r="H71" s="31"/>
      <c r="I71" s="31"/>
      <c r="J71" s="31"/>
      <c r="K71" s="31"/>
    </row>
    <row r="72" spans="2:12">
      <c r="F72" s="30"/>
      <c r="G72" s="30"/>
      <c r="H72" s="30"/>
      <c r="I72" s="30"/>
      <c r="J72" s="30"/>
      <c r="K72" s="30"/>
    </row>
    <row r="73" spans="2:12">
      <c r="F73" s="177" t="str">
        <f>IF('入力シート(製剤）'!E28="","",'入力シート(製剤）'!E28)&amp;IF('入力シート(製剤）'!F28="","",'入力シート(製剤）'!F28)</f>
        <v/>
      </c>
      <c r="G73" s="178"/>
      <c r="H73" s="178"/>
      <c r="I73" s="178"/>
      <c r="J73" s="178"/>
      <c r="K73" s="178"/>
    </row>
    <row r="74" spans="2:12">
      <c r="F74" s="179" t="s">
        <v>4</v>
      </c>
      <c r="G74" s="176"/>
      <c r="H74" s="176"/>
      <c r="I74" s="176"/>
      <c r="J74" s="176"/>
      <c r="K74" s="176"/>
    </row>
    <row r="75" spans="2:12">
      <c r="F75" s="7" t="s">
        <v>19</v>
      </c>
      <c r="G75" s="175" t="s">
        <v>20</v>
      </c>
      <c r="H75" s="176"/>
      <c r="I75" s="176"/>
      <c r="J75" s="176"/>
      <c r="K75" s="176"/>
    </row>
    <row r="76" spans="2:12">
      <c r="F76" s="7" t="s">
        <v>21</v>
      </c>
      <c r="G76" s="175" t="s">
        <v>22</v>
      </c>
      <c r="H76" s="176"/>
      <c r="I76" s="176"/>
      <c r="J76" s="176"/>
      <c r="K76" s="176"/>
    </row>
  </sheetData>
  <sheetProtection sheet="1" selectLockedCells="1"/>
  <mergeCells count="26">
    <mergeCell ref="G75:K75"/>
    <mergeCell ref="G76:K76"/>
    <mergeCell ref="F73:K73"/>
    <mergeCell ref="F74:K74"/>
    <mergeCell ref="F60:G60"/>
    <mergeCell ref="H60:L60"/>
    <mergeCell ref="B23:L30"/>
    <mergeCell ref="E22:L22"/>
    <mergeCell ref="B22:D22"/>
    <mergeCell ref="B59:L59"/>
    <mergeCell ref="F70:K70"/>
    <mergeCell ref="F69:K69"/>
    <mergeCell ref="D64:E64"/>
    <mergeCell ref="B69:D69"/>
    <mergeCell ref="F61:G61"/>
    <mergeCell ref="B65:L67"/>
    <mergeCell ref="D61:E61"/>
    <mergeCell ref="D60:E60"/>
    <mergeCell ref="H61:L61"/>
    <mergeCell ref="B21:L21"/>
    <mergeCell ref="E18:L18"/>
    <mergeCell ref="B10:L11"/>
    <mergeCell ref="E12:L12"/>
    <mergeCell ref="E14:L14"/>
    <mergeCell ref="G16:H16"/>
    <mergeCell ref="J16:L16"/>
  </mergeCells>
  <phoneticPr fontId="5"/>
  <dataValidations disablePrompts="1" count="1">
    <dataValidation type="list" allowBlank="1" showInputMessage="1" showErrorMessage="1" sqref="P37" xr:uid="{A125CA39-F55E-4DDD-AC67-E21C5CC44F31}">
      <formula1>$Q$41:$Q$49</formula1>
    </dataValidation>
  </dataValidations>
  <pageMargins left="0.71" right="0.16" top="0.75" bottom="0.75" header="0.3" footer="0.3"/>
  <pageSetup paperSize="9" orientation="portrait" copies="4" r:id="rId1"/>
  <rowBreaks count="1" manualBreakCount="1">
    <brk id="31" max="1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13</vt:i4>
      </vt:variant>
    </vt:vector>
  </HeadingPairs>
  <TitlesOfParts>
    <vt:vector size="15" baseType="lpstr">
      <vt:lpstr>入力シート(製剤）</vt:lpstr>
      <vt:lpstr>英語書面シート（製剤）</vt:lpstr>
      <vt:lpstr>English_Address</vt:lpstr>
      <vt:lpstr>English_DirectorName</vt:lpstr>
      <vt:lpstr>English_DUNS1</vt:lpstr>
      <vt:lpstr>English_DUNS2</vt:lpstr>
      <vt:lpstr>English_DUNS3</vt:lpstr>
      <vt:lpstr>English_LN</vt:lpstr>
      <vt:lpstr>English_Manufacturer</vt:lpstr>
      <vt:lpstr>English_Product</vt:lpstr>
      <vt:lpstr>English_QCT_Item1</vt:lpstr>
      <vt:lpstr>English_QCT_Num1</vt:lpstr>
      <vt:lpstr>ManufacturingOp</vt:lpstr>
      <vt:lpstr>'英語書面シート（製剤）'!Print_Area</vt:lpstr>
      <vt:lpstr>'入力シート(製剤）'!Print_Area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2018-10-22T01:52:47Z</dcterms:created>
  <dcterms:modified xsi:type="dcterms:W3CDTF">2026-06-19T00:32:03Z</dcterms:modified>
</cp:coreProperties>
</file>